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5195" windowHeight="10890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J74" i="2"/>
  <c r="J75"/>
  <c r="J81"/>
  <c r="J87"/>
  <c r="J88"/>
  <c r="J90"/>
  <c r="J93"/>
  <c r="J94"/>
  <c r="J98"/>
  <c r="J101"/>
  <c r="J102"/>
  <c r="J108"/>
  <c r="J113"/>
  <c r="J116"/>
  <c r="J117"/>
  <c r="J120"/>
  <c r="J123"/>
  <c r="J126"/>
  <c r="J131"/>
  <c r="J135"/>
  <c r="J137"/>
  <c r="J139"/>
  <c r="J141"/>
  <c r="J146"/>
  <c r="J151"/>
  <c r="J157"/>
  <c r="J159"/>
  <c r="J161"/>
  <c r="J164"/>
  <c r="J167"/>
  <c r="J169"/>
  <c r="J173"/>
  <c r="J179"/>
  <c r="J180"/>
  <c r="J181"/>
  <c r="J187"/>
  <c r="J192"/>
  <c r="J197"/>
  <c r="I195"/>
  <c r="I196"/>
  <c r="I190"/>
  <c r="I189" s="1"/>
  <c r="I191"/>
  <c r="I186"/>
  <c r="I185" s="1"/>
  <c r="I177"/>
  <c r="I178"/>
  <c r="I172"/>
  <c r="I171" s="1"/>
  <c r="I168"/>
  <c r="I166"/>
  <c r="I163"/>
  <c r="I158"/>
  <c r="I160"/>
  <c r="I156"/>
  <c r="I155" s="1"/>
  <c r="I150"/>
  <c r="I149" s="1"/>
  <c r="I145"/>
  <c r="I134"/>
  <c r="I136"/>
  <c r="I138"/>
  <c r="I140"/>
  <c r="I130"/>
  <c r="I129" s="1"/>
  <c r="I111"/>
  <c r="I112"/>
  <c r="I114"/>
  <c r="I110" s="1"/>
  <c r="I115"/>
  <c r="I118"/>
  <c r="I119"/>
  <c r="I121"/>
  <c r="I122"/>
  <c r="I124"/>
  <c r="I125"/>
  <c r="I106"/>
  <c r="I105" s="1"/>
  <c r="I107"/>
  <c r="I99"/>
  <c r="I100"/>
  <c r="I96"/>
  <c r="I97"/>
  <c r="I86"/>
  <c r="I89"/>
  <c r="I91"/>
  <c r="I79"/>
  <c r="I80"/>
  <c r="I72"/>
  <c r="I71" s="1"/>
  <c r="I70" s="1"/>
  <c r="I69" s="1"/>
  <c r="I47"/>
  <c r="I46" s="1"/>
  <c r="I48"/>
  <c r="I51"/>
  <c r="I53"/>
  <c r="I56"/>
  <c r="I55" s="1"/>
  <c r="I59"/>
  <c r="I58" s="1"/>
  <c r="I62"/>
  <c r="I61" s="1"/>
  <c r="I65"/>
  <c r="I64" s="1"/>
  <c r="I66"/>
  <c r="J49"/>
  <c r="J52"/>
  <c r="J54"/>
  <c r="J57"/>
  <c r="J60"/>
  <c r="J63"/>
  <c r="J67"/>
  <c r="J44"/>
  <c r="I43"/>
  <c r="I28"/>
  <c r="I27" s="1"/>
  <c r="I33"/>
  <c r="I38"/>
  <c r="I37" s="1"/>
  <c r="J29"/>
  <c r="J34"/>
  <c r="J35"/>
  <c r="J36"/>
  <c r="J39"/>
  <c r="J22"/>
  <c r="I21"/>
  <c r="I26" l="1"/>
  <c r="I104"/>
  <c r="I109"/>
  <c r="I170"/>
  <c r="I128"/>
  <c r="I148"/>
  <c r="I188"/>
  <c r="J160"/>
  <c r="J168"/>
  <c r="J191"/>
  <c r="I50"/>
  <c r="I95"/>
  <c r="I133"/>
  <c r="I184"/>
  <c r="J190"/>
  <c r="J33"/>
  <c r="I20"/>
  <c r="I32"/>
  <c r="I42"/>
  <c r="I78"/>
  <c r="I84"/>
  <c r="I144"/>
  <c r="I162"/>
  <c r="I165"/>
  <c r="I176"/>
  <c r="I194"/>
  <c r="I154"/>
  <c r="I45"/>
  <c r="H160"/>
  <c r="H168"/>
  <c r="H125"/>
  <c r="H124" s="1"/>
  <c r="J124" s="1"/>
  <c r="H158"/>
  <c r="J158" s="1"/>
  <c r="H107"/>
  <c r="H106" s="1"/>
  <c r="H105" s="1"/>
  <c r="H104" s="1"/>
  <c r="H130"/>
  <c r="J130" s="1"/>
  <c r="H191"/>
  <c r="H190" s="1"/>
  <c r="H189" s="1"/>
  <c r="H188" s="1"/>
  <c r="H73"/>
  <c r="H112"/>
  <c r="H111" s="1"/>
  <c r="J111" s="1"/>
  <c r="H115"/>
  <c r="H114" s="1"/>
  <c r="J114" s="1"/>
  <c r="H92"/>
  <c r="H89"/>
  <c r="J89" s="1"/>
  <c r="H100"/>
  <c r="J100" s="1"/>
  <c r="H99"/>
  <c r="J99" s="1"/>
  <c r="H86"/>
  <c r="H136"/>
  <c r="J136" s="1"/>
  <c r="H119"/>
  <c r="J119" s="1"/>
  <c r="H118"/>
  <c r="J118" s="1"/>
  <c r="H122"/>
  <c r="H121" s="1"/>
  <c r="J121" s="1"/>
  <c r="H140"/>
  <c r="J140" s="1"/>
  <c r="H138"/>
  <c r="J138" s="1"/>
  <c r="H172"/>
  <c r="H171" s="1"/>
  <c r="H170" s="1"/>
  <c r="H134"/>
  <c r="J134" s="1"/>
  <c r="H133"/>
  <c r="H132" s="1"/>
  <c r="H48"/>
  <c r="J48" s="1"/>
  <c r="H47"/>
  <c r="H46" s="1"/>
  <c r="J46" s="1"/>
  <c r="H33"/>
  <c r="H32" s="1"/>
  <c r="H31" s="1"/>
  <c r="H66"/>
  <c r="H65" s="1"/>
  <c r="H56"/>
  <c r="H186"/>
  <c r="J186" s="1"/>
  <c r="H51"/>
  <c r="H21"/>
  <c r="H20" s="1"/>
  <c r="H19" s="1"/>
  <c r="H18" s="1"/>
  <c r="H17" s="1"/>
  <c r="H16" s="1"/>
  <c r="H28"/>
  <c r="J28" s="1"/>
  <c r="H38"/>
  <c r="J38" s="1"/>
  <c r="H43"/>
  <c r="H42" s="1"/>
  <c r="H41" s="1"/>
  <c r="H40" s="1"/>
  <c r="H53"/>
  <c r="J53" s="1"/>
  <c r="H59"/>
  <c r="H58" s="1"/>
  <c r="J58" s="1"/>
  <c r="H62"/>
  <c r="H80"/>
  <c r="H79" s="1"/>
  <c r="H78" s="1"/>
  <c r="H77" s="1"/>
  <c r="H76" s="1"/>
  <c r="H97"/>
  <c r="J97" s="1"/>
  <c r="H96"/>
  <c r="H95" s="1"/>
  <c r="H145"/>
  <c r="H144" s="1"/>
  <c r="H143" s="1"/>
  <c r="H142" s="1"/>
  <c r="H150"/>
  <c r="H149" s="1"/>
  <c r="H148" s="1"/>
  <c r="H147" s="1"/>
  <c r="H156"/>
  <c r="H155" s="1"/>
  <c r="J155" s="1"/>
  <c r="H163"/>
  <c r="J163" s="1"/>
  <c r="H166"/>
  <c r="H165" s="1"/>
  <c r="H178"/>
  <c r="H177" s="1"/>
  <c r="H176" s="1"/>
  <c r="H175" s="1"/>
  <c r="H174" s="1"/>
  <c r="H196"/>
  <c r="J196" s="1"/>
  <c r="H185"/>
  <c r="J185" s="1"/>
  <c r="H50" l="1"/>
  <c r="J51"/>
  <c r="H64"/>
  <c r="J64" s="1"/>
  <c r="J65"/>
  <c r="H61"/>
  <c r="J61" s="1"/>
  <c r="J62"/>
  <c r="H55"/>
  <c r="J55" s="1"/>
  <c r="J56"/>
  <c r="H91"/>
  <c r="J91" s="1"/>
  <c r="J92"/>
  <c r="I193"/>
  <c r="J144"/>
  <c r="I143"/>
  <c r="J78"/>
  <c r="I77"/>
  <c r="J42"/>
  <c r="I41"/>
  <c r="J20"/>
  <c r="I19"/>
  <c r="I183"/>
  <c r="J184"/>
  <c r="J95"/>
  <c r="H195"/>
  <c r="H162"/>
  <c r="J162" s="1"/>
  <c r="H37"/>
  <c r="H27"/>
  <c r="H184"/>
  <c r="H183" s="1"/>
  <c r="H182" s="1"/>
  <c r="H85"/>
  <c r="H129"/>
  <c r="J165"/>
  <c r="J47"/>
  <c r="J106"/>
  <c r="J156"/>
  <c r="J145"/>
  <c r="J96"/>
  <c r="J178"/>
  <c r="J112"/>
  <c r="J125"/>
  <c r="J21"/>
  <c r="J166"/>
  <c r="J86"/>
  <c r="J80"/>
  <c r="J189"/>
  <c r="J149"/>
  <c r="J171"/>
  <c r="J105"/>
  <c r="H72"/>
  <c r="J73"/>
  <c r="I153"/>
  <c r="J176"/>
  <c r="I175"/>
  <c r="I83"/>
  <c r="J32"/>
  <c r="I31"/>
  <c r="J133"/>
  <c r="I132"/>
  <c r="I147"/>
  <c r="J147" s="1"/>
  <c r="J148"/>
  <c r="I25"/>
  <c r="J66"/>
  <c r="J59"/>
  <c r="J150"/>
  <c r="J172"/>
  <c r="J50"/>
  <c r="J115"/>
  <c r="J122"/>
  <c r="J107"/>
  <c r="J79"/>
  <c r="J43"/>
  <c r="J177"/>
  <c r="J188"/>
  <c r="J170"/>
  <c r="J104"/>
  <c r="J45"/>
  <c r="H45"/>
  <c r="H110"/>
  <c r="I127" l="1"/>
  <c r="J132"/>
  <c r="J31"/>
  <c r="I30"/>
  <c r="J175"/>
  <c r="I174"/>
  <c r="J174" s="1"/>
  <c r="H26"/>
  <c r="J27"/>
  <c r="H71"/>
  <c r="J72"/>
  <c r="H128"/>
  <c r="J129"/>
  <c r="H30"/>
  <c r="J37"/>
  <c r="H194"/>
  <c r="J195"/>
  <c r="J183"/>
  <c r="I182"/>
  <c r="J182" s="1"/>
  <c r="H154"/>
  <c r="I82"/>
  <c r="H109"/>
  <c r="J110"/>
  <c r="H84"/>
  <c r="J85"/>
  <c r="J19"/>
  <c r="I18"/>
  <c r="J41"/>
  <c r="I40"/>
  <c r="J40" s="1"/>
  <c r="J77"/>
  <c r="I76"/>
  <c r="J143"/>
  <c r="I142"/>
  <c r="J142" s="1"/>
  <c r="J76" l="1"/>
  <c r="I68"/>
  <c r="J18"/>
  <c r="I17"/>
  <c r="H153"/>
  <c r="J154"/>
  <c r="J30"/>
  <c r="I24"/>
  <c r="H83"/>
  <c r="J84"/>
  <c r="J109"/>
  <c r="H193"/>
  <c r="J193" s="1"/>
  <c r="J194"/>
  <c r="J128"/>
  <c r="H127"/>
  <c r="H103" s="1"/>
  <c r="H70"/>
  <c r="J71"/>
  <c r="H25"/>
  <c r="J26"/>
  <c r="I103"/>
  <c r="I152"/>
  <c r="I23" l="1"/>
  <c r="J24"/>
  <c r="J17"/>
  <c r="I16"/>
  <c r="J16" s="1"/>
  <c r="H24"/>
  <c r="J25"/>
  <c r="H69"/>
  <c r="J70"/>
  <c r="H82"/>
  <c r="J82" s="1"/>
  <c r="J83"/>
  <c r="H152"/>
  <c r="J153"/>
  <c r="J152"/>
  <c r="J103"/>
  <c r="J127"/>
  <c r="J69" l="1"/>
  <c r="H68"/>
  <c r="J68" s="1"/>
  <c r="I15"/>
  <c r="H23" l="1"/>
  <c r="H15" l="1"/>
  <c r="J15" s="1"/>
  <c r="J23"/>
</calcChain>
</file>

<file path=xl/sharedStrings.xml><?xml version="1.0" encoding="utf-8"?>
<sst xmlns="http://schemas.openxmlformats.org/spreadsheetml/2006/main" count="748" uniqueCount="244">
  <si>
    <t>Наименование</t>
  </si>
  <si>
    <t>РЗ</t>
  </si>
  <si>
    <t>ПР</t>
  </si>
  <si>
    <t>ВР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</si>
  <si>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</si>
  <si>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</si>
  <si>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</si>
  <si>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</si>
  <si>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</si>
  <si>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</si>
  <si>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</si>
  <si>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</si>
  <si>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</si>
  <si>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</si>
  <si>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</si>
  <si>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</si>
  <si>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</si>
  <si>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Физическая культура и спорт</t>
  </si>
  <si>
    <t>Социальная политика</t>
  </si>
  <si>
    <t>01</t>
  </si>
  <si>
    <t>00</t>
  </si>
  <si>
    <t>02</t>
  </si>
  <si>
    <t>04</t>
  </si>
  <si>
    <t>03</t>
  </si>
  <si>
    <t>05</t>
  </si>
  <si>
    <t>07</t>
  </si>
  <si>
    <t>08</t>
  </si>
  <si>
    <t>09</t>
  </si>
  <si>
    <t xml:space="preserve">ВСЕГО </t>
  </si>
  <si>
    <t>Национальная экономика</t>
  </si>
  <si>
    <t>Глава муниципального образования</t>
  </si>
  <si>
    <t>Резервные фонды местных администраций</t>
  </si>
  <si>
    <t xml:space="preserve">Функционирование высшего должностного лица  субъекта Российской Федерации и муниципального образования </t>
  </si>
  <si>
    <t>11</t>
  </si>
  <si>
    <t>13</t>
  </si>
  <si>
    <t>12</t>
  </si>
  <si>
    <t>Другие вопросы в области национальной экономики</t>
  </si>
  <si>
    <t>Пенсионное обеспечение</t>
  </si>
  <si>
    <t>Дорожное хозяйство (дорожные фонды)</t>
  </si>
  <si>
    <t xml:space="preserve">Физическая культура  </t>
  </si>
  <si>
    <t>КЦСР</t>
  </si>
  <si>
    <t>Вед</t>
  </si>
  <si>
    <t xml:space="preserve">Ведомственная структура расходов бюджета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</si>
  <si>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</si>
  <si>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</si>
  <si>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Администрация Брюховецкого сельского поселения Брюховецкого района</t>
  </si>
  <si>
    <t>10</t>
  </si>
  <si>
    <t>Обеспечение деятельности главы муниципального образования</t>
  </si>
  <si>
    <t>100</t>
  </si>
  <si>
    <t>Обеспечение функционирования администрации Брюховецкого сельского поселения Брюховецкого района</t>
  </si>
  <si>
    <t>Расходы на обеспечение  функции органов местного самоуправления</t>
  </si>
  <si>
    <t>200</t>
  </si>
  <si>
    <t>800</t>
  </si>
  <si>
    <t>Закупка товаров, работ и услуг для государственных (муниципальных) нужд</t>
  </si>
  <si>
    <t>Иные бюджетные ассигнования</t>
  </si>
  <si>
    <t>Административные комиссии</t>
  </si>
  <si>
    <t xml:space="preserve">Осуществление отдельных полномочий Краснодарского края по образованию и организации деятельности административных комиссий </t>
  </si>
  <si>
    <t>Поддержание устойчивого исполнения местных бюджетов</t>
  </si>
  <si>
    <t xml:space="preserve">Осуществление полномочий контрольно-счетных органов сельских поселений по осуществлению внешнего муниципального финансового контроля </t>
  </si>
  <si>
    <t>500</t>
  </si>
  <si>
    <t>Межбюджетные трансферты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</si>
  <si>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</si>
  <si>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</si>
  <si>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</si>
  <si>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300</t>
  </si>
  <si>
    <t>Социальное обеспечение и иные выплаты населению</t>
  </si>
  <si>
    <t>Расходы на обеспечение деятельности (оказание услуг) муниципальных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</si>
  <si>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</si>
  <si>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</si>
  <si>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</si>
  <si>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</si>
  <si>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 (муниципальными) органами, казенными учреждениями, органами управления государственными внебюджетными фондами</t>
  </si>
  <si>
    <t>тыс.руб.</t>
  </si>
  <si>
    <t xml:space="preserve">Культура, кинематография </t>
  </si>
  <si>
    <t xml:space="preserve">Другие вопросы в области культуры, кинематографии </t>
  </si>
  <si>
    <t>Капитальные вложения в объекты недвижимого имущества государственной (муниципальной) собственности</t>
  </si>
  <si>
    <t>400</t>
  </si>
  <si>
    <t>к решению Совета</t>
  </si>
  <si>
    <t>Брюховецкого сельского поселения</t>
  </si>
  <si>
    <t>Брюховецкого района</t>
  </si>
  <si>
    <t>Совет Брюховецкого сельского поселения Брюховецкого района</t>
  </si>
  <si>
    <t>Обеспечение деятельности администрации Брюховецкого сельского поселения Брюховецкого района</t>
  </si>
  <si>
    <t>Выполнение других обязательств  государства по выплате агентских комиссий и вознаграждений</t>
  </si>
  <si>
    <t>Муниципальная программа Брюховецкого сельского поселения Брюховецкого района "Реализация муниципальных функций, связанных с муниципальным управлением"</t>
  </si>
  <si>
    <t>Иные мероприятия муниципальной программы</t>
  </si>
  <si>
    <t>Муниципальная программа Брюховецкого сельского поселения Брюховецкого района "Проведение мероприятий, фестивалей, конкурсов"</t>
  </si>
  <si>
    <t xml:space="preserve">Реализация мероприятий муниципальной программы </t>
  </si>
  <si>
    <t xml:space="preserve">Реализация мероприятий муниципальной  программы 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</si>
  <si>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</si>
  <si>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Мероприятий по обеспечению пожарной безопасности</t>
  </si>
  <si>
    <t>Подпрограмма "Обеспечение безопасности дорожного движения на территории Брюховецкого сельского поселения Брюховецкого района"</t>
  </si>
  <si>
    <t>Отдельные мероприятия муниципальной программы</t>
  </si>
  <si>
    <t>Подпрограмма "Развитие  учреждений культуры"</t>
  </si>
  <si>
    <t>Подпрограмма "Развитие музеев"</t>
  </si>
  <si>
    <t>Подпрограмма "Развитие библиотек"</t>
  </si>
  <si>
    <t>Муниципальная программа Брюховецкого сельского поселения Брюховецкого района "Информационное обеспечение"</t>
  </si>
  <si>
    <t>Мероприятия по уличному освещению</t>
  </si>
  <si>
    <t>Подпрограмма "Капитальный ремонт, ремонт и содержание автомобильных дорог местного значения Брюховецкого сельского поселения Брюховецкого района"</t>
  </si>
  <si>
    <t xml:space="preserve">Муниципальная программа
"Энергосбережение и повышение энергетической эффективности Брюховецкого сельского поселения Брюховецкого района"
</t>
  </si>
  <si>
    <t>Реализация мероприятий в области водоснабжения</t>
  </si>
  <si>
    <t>Мероприятия в области  спорта и физической культуры, туризма</t>
  </si>
  <si>
    <t xml:space="preserve">Подпрограмма "Противодействие коррупции в Брюховецком сельском поселении Брюховецкого района"
</t>
  </si>
  <si>
    <t xml:space="preserve">Муниципальная программы Брюховецкого сельского поселения Брюховецкого района "Развитие культуры"
</t>
  </si>
  <si>
    <t>52 0 00 00000</t>
  </si>
  <si>
    <t>52 3 00 00000</t>
  </si>
  <si>
    <t>52 3 00 20030</t>
  </si>
  <si>
    <t>51 0 00 00000</t>
  </si>
  <si>
    <t>51 1 00 00000</t>
  </si>
  <si>
    <t>51 1 00 00190</t>
  </si>
  <si>
    <t>52 1 00 00000</t>
  </si>
  <si>
    <t>52 1 00 00190</t>
  </si>
  <si>
    <t>52 2 00 00000</t>
  </si>
  <si>
    <t>52 2 00 60190</t>
  </si>
  <si>
    <t>52 4 00 00000</t>
  </si>
  <si>
    <r>
      <t>52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4 00 20590</t>
    </r>
  </si>
  <si>
    <t>52 5 00 00000</t>
  </si>
  <si>
    <t>52 5 00 10010</t>
  </si>
  <si>
    <t>01 0 00 10010</t>
  </si>
  <si>
    <t xml:space="preserve">01 0 00 10020 </t>
  </si>
  <si>
    <t>01 0 00 00000</t>
  </si>
  <si>
    <t>02 0 00 10070</t>
  </si>
  <si>
    <t>02 0 00 00000</t>
  </si>
  <si>
    <t>03 0 00 00000</t>
  </si>
  <si>
    <t>09 0 00 00000</t>
  </si>
  <si>
    <t>09 0 00 10070</t>
  </si>
  <si>
    <t>10 0 00 00000</t>
  </si>
  <si>
    <t>10 0 00 10070</t>
  </si>
  <si>
    <t>03 1 01 10090</t>
  </si>
  <si>
    <t>03 1 00 00000</t>
  </si>
  <si>
    <t>03 1 02 10100</t>
  </si>
  <si>
    <t>13 2 00 10070</t>
  </si>
  <si>
    <t>13 2 00 00000</t>
  </si>
  <si>
    <t>13 1 00 10070</t>
  </si>
  <si>
    <t>13 1 00 00000</t>
  </si>
  <si>
    <t>13 0 00 00000</t>
  </si>
  <si>
    <t>12 0 00 00000</t>
  </si>
  <si>
    <t>12 0 00 10070</t>
  </si>
  <si>
    <t>11 0 00 00000</t>
  </si>
  <si>
    <t>11 0 00 10070</t>
  </si>
  <si>
    <t>04 0 00 00000</t>
  </si>
  <si>
    <t>04 0 01 10170</t>
  </si>
  <si>
    <t>14 0 00 00000</t>
  </si>
  <si>
    <t>14 0 01 10050</t>
  </si>
  <si>
    <t>14 0 02 00590</t>
  </si>
  <si>
    <t>14 0 02 00000</t>
  </si>
  <si>
    <t>06 0 00 00000</t>
  </si>
  <si>
    <t>06 0 00 10070</t>
  </si>
  <si>
    <t>05 0 00 00000</t>
  </si>
  <si>
    <t>05 1 00 00000</t>
  </si>
  <si>
    <t>05 1 00 00590</t>
  </si>
  <si>
    <t>05 3 00 00000</t>
  </si>
  <si>
    <t>05 3 00 00590</t>
  </si>
  <si>
    <t>05 2 00 00000</t>
  </si>
  <si>
    <t>05 2 00 00590</t>
  </si>
  <si>
    <t xml:space="preserve">05 2 00 00590 </t>
  </si>
  <si>
    <t>05 4 00 00000</t>
  </si>
  <si>
    <t>05 4 02 10060</t>
  </si>
  <si>
    <t>05 4 01 00590</t>
  </si>
  <si>
    <t>07 0 00 00000</t>
  </si>
  <si>
    <t>08 0 00 10080</t>
  </si>
  <si>
    <t>08 0 00 00000</t>
  </si>
  <si>
    <t>03 2 00 10070</t>
  </si>
  <si>
    <t>03 2 00 00000</t>
  </si>
  <si>
    <t>05 4 02 00000</t>
  </si>
  <si>
    <t>05 4 01 00000</t>
  </si>
  <si>
    <t>14 0 01 00000</t>
  </si>
  <si>
    <t>03 1 02 00000</t>
  </si>
  <si>
    <t>03 1 01 00000</t>
  </si>
  <si>
    <t>Реализация мероприятий  по предупреждению и ликвидации последствий чрезвычайных ситуаций и стихийных бедствий природного и техногенного характера</t>
  </si>
  <si>
    <t>Мероприятий в области водоснабжения</t>
  </si>
  <si>
    <t>Реализация иных мероприятий муниципальной программы</t>
  </si>
  <si>
    <t>Реализация отдельных мероприятий муниципальной программы</t>
  </si>
  <si>
    <t>14 0 01 10120</t>
  </si>
  <si>
    <t>Прочие мероприятия по благоустройству</t>
  </si>
  <si>
    <t>14 0 01 10140</t>
  </si>
  <si>
    <t>Реализация мероприятий по благоустройству</t>
  </si>
  <si>
    <t>04 0 06 00000</t>
  </si>
  <si>
    <t>Реализация отдельных мероприятий в области коммунального хозяйства</t>
  </si>
  <si>
    <t>Отдельные мероприятия в области коммунального хозяйства</t>
  </si>
  <si>
    <t>04 0 06 10130</t>
  </si>
  <si>
    <t>Муниципальная программа Брюховецкого сельского поселения Брюховецкого района "Развитие малого и среднего предпринимательства в Брюховецком сельском поселении Брюховецкого района"</t>
  </si>
  <si>
    <t>Закупка товаров, работ и услуг для обеспечения государственных (муниципальных) нужд</t>
  </si>
  <si>
    <t>04 0 05 00000</t>
  </si>
  <si>
    <t>04 0 01 00000</t>
  </si>
  <si>
    <t>Реализация мероприятий в области теплоснабжения</t>
  </si>
  <si>
    <t>Мероприятий в области теплоснабжения</t>
  </si>
  <si>
    <t>04 0 05 10190</t>
  </si>
  <si>
    <t>14 0 01 10110</t>
  </si>
  <si>
    <t>Мероприятия по приобретению детских игровых площадок</t>
  </si>
  <si>
    <t>13 1 00 62440</t>
  </si>
  <si>
    <t xml:space="preserve">Муниципальная программа Брюховецкого сельского поселения Брюховецкого района "Развитие жилищно-коммунального хозяйства" 
</t>
  </si>
  <si>
    <t>04 0 03 10160</t>
  </si>
  <si>
    <t>04 0 03 00000</t>
  </si>
  <si>
    <t>Мероприятия по предоставлению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</si>
  <si>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Реализация мероприятий по предоставлению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</si>
  <si>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Социальное обеспечение граждан</t>
  </si>
  <si>
    <t>Реализация мероприятий по социальному обеспечению граждан</t>
  </si>
  <si>
    <t>07 0 01 00000</t>
  </si>
  <si>
    <t>Реализация мероприятий по оказанию помощи гражданам пострадавшим в результате ЧС</t>
  </si>
  <si>
    <t>07 0 02 00000</t>
  </si>
  <si>
    <t>Мероприятия по оказанию помощи гражданам пострадавшим в результате ЧС</t>
  </si>
  <si>
    <t>07 0 02 10200</t>
  </si>
  <si>
    <t>Реализация мероприятий по обеспечению доступной среды маломобильным группам населения</t>
  </si>
  <si>
    <t>07 0 03 00000</t>
  </si>
  <si>
    <t>07 0 03 10210</t>
  </si>
  <si>
    <t>Мероприятия по обеспечению доступной среды маломобильным группам населения</t>
  </si>
  <si>
    <t>Жилищное хозяйство</t>
  </si>
  <si>
    <t>Реализация мероприятий в области жилищного хозяйства</t>
  </si>
  <si>
    <t>04 0 07 10030</t>
  </si>
  <si>
    <t>04 0 07 00000</t>
  </si>
  <si>
    <t>Мероприятия в области жилищного хозяйства</t>
  </si>
  <si>
    <t xml:space="preserve">Муниципальная программа Брюховецкого сельского поселения Брюховецкого района "Развитие управления муниципальным имуществом 
Брюховецкого сельского поселения Брюховецкого района"
</t>
  </si>
  <si>
    <t xml:space="preserve">Муниципальная программа Брюховецкого сельского поселения Брюховецкого района "Обеспечение безопасности населения"
</t>
  </si>
  <si>
    <t xml:space="preserve">Муниципальная программа Брюховецкого сельского поселения Брюховецкого района «Обеспечение безопасности населения» 
</t>
  </si>
  <si>
    <t xml:space="preserve">Муниципальная программа Брюховецкого сельского поселения Брюховецкого района "Обеспечение безопасности населения" 
</t>
  </si>
  <si>
    <t>Подпрограмма "Мероприятия по гражданской обороне, предупреждению и ликвидации последствий чрезвычайных ситуаций и стихийных бедствий природного и техногенного характера, обеспечению пожарной безопасности"</t>
  </si>
  <si>
    <t xml:space="preserve">Муниципальная программа Брюховецкого сельского поселения Брюховецкого района «Комплексное и устойчивое развитие Брюховецкого сельского поселения Брюховецкого района в сфере строительства, архитектуры, транспорта и дорожного хозяйства» 
</t>
  </si>
  <si>
    <t xml:space="preserve">Муниципальная программа Брюховецкого сельского поселения Брюховецкого района "Социальная поддержка граждан" 
</t>
  </si>
  <si>
    <t xml:space="preserve">Муниципальная программа Брюховецкого сельского поселения Брюховецкого района «Благоустройство» 
</t>
  </si>
  <si>
    <t xml:space="preserve">Муниципальная программа Брюховецкого сельского поселения Брюховецкого района "Молодежь Брюховецкого сельского поселения Брюховецкого района" 
</t>
  </si>
  <si>
    <t xml:space="preserve">Муниципальная программа Брюховецкого сельского поселения Брюховецкого района "Развитие культуры" 
</t>
  </si>
  <si>
    <t xml:space="preserve">Муниципальная программа Брюховецкого сельского поселения Брюховецкого района "Социальная поддержка граждан" </t>
  </si>
  <si>
    <t xml:space="preserve">Муниципальная программа Брюховецкого сельского поселения Брюховецкого района "Развитие физической культуры и спорта" 
</t>
  </si>
  <si>
    <t>Решение Совета Брюховецкого сельского поселения Брюховецкого района от 25 марта 2016 года № 112 "О пенсии за выслугу лет лицам, замещавшим муниципальные должности и должности муниципальной службы Брюховецкого сельского поселения Брюховецкого района"</t>
  </si>
  <si>
    <t>Реализация мероприятий подпрограммы "Строительство, реконструкция, капитальный ремонт, ремонт автомобильных дорог общего пользования местного значения на территории Краснодарского края" государственной программы "Развитие сети автомобильных дорог Краснодарского края"</t>
  </si>
  <si>
    <t>Мероприятия по устройству и ремонту тротуаров</t>
  </si>
  <si>
    <t>07 0 01 40010</t>
  </si>
  <si>
    <t>Реализация мероприятия по обеспечению пожарной безопасности</t>
  </si>
  <si>
    <t>Субсидии на иные цели в рамках Закона Краснодарского края "О субсидиях на дополнительную помощь «О субсидиях на дополнительную помощь местным бюджетам для решения социально значимых вопросов на 2016 год»</t>
  </si>
  <si>
    <t>05 1 00 60050</t>
  </si>
  <si>
    <t>Реализация мероприятий в области энергосбережения</t>
  </si>
  <si>
    <t>04 0 08 10220</t>
  </si>
  <si>
    <t>04 0 08 00000</t>
  </si>
  <si>
    <t>Мероприятия в области энергосбережения</t>
  </si>
  <si>
    <t>Мероприятия по комплектованию библиотечных фондов библиотек поселения</t>
  </si>
  <si>
    <t>05 2 00 20060</t>
  </si>
  <si>
    <t>Мероприятия по ремонту нежилого помещения сельской библиотеки расположенной в х. Красная Нива</t>
  </si>
  <si>
    <t>05 1 00 10230</t>
  </si>
  <si>
    <t>от ___________  № ______</t>
  </si>
  <si>
    <t>Приложение № 4</t>
  </si>
  <si>
    <t>% исполнения</t>
  </si>
  <si>
    <t>Брюховецкого сельского поселения Брюховецкого района на 2016 год</t>
  </si>
  <si>
    <t>Утверждено на 2016 год, тыс. руб.</t>
  </si>
  <si>
    <t>Исполнено в 2016 году, тыс. руб.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</si>
</sst>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1" xfId="0" applyBorder="1"/>
    <xf numFmtId="0" fontId="7" fillId="0" borderId="1" xfId="0" applyFont="1" applyBorder="1"/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Border="1"/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0" borderId="1" xfId="0" applyFont="1" applyBorder="1"/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11" fillId="2" borderId="0" xfId="0" applyFont="1" applyFill="1" applyAlignment="1">
      <alignment wrapText="1"/>
    </xf>
    <xf numFmtId="0" fontId="1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/>
    </xf>
    <xf numFmtId="0" fontId="0" fillId="0" borderId="3" xfId="0" applyBorder="1"/>
    <xf numFmtId="0" fontId="1" fillId="2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topLeftCell="A2" zoomScale="136" zoomScaleNormal="136" workbookViewId="0">
      <selection activeCell="C6" sqref="C6:J6"/>
    </sheetView>
  </sheetViews>
  <sheetFormatPr defaultRowHeight="12.75"/>
  <cols>
    <col min="1" max="1" width="3" customWidth="1"/>
    <col min="2" max="2" width="60" customWidth="1"/>
    <col min="3" max="3" width="5" customWidth="1"/>
    <col min="4" max="5" width="4.140625" customWidth="1"/>
    <col min="6" max="6" width="15" customWidth="1"/>
    <col min="7" max="7" width="4.28515625" customWidth="1"/>
    <col min="8" max="8" width="13" customWidth="1"/>
    <col min="9" max="9" width="13.140625" customWidth="1"/>
  </cols>
  <sheetData>
    <row r="1" spans="1:10" hidden="1"/>
    <row r="2" spans="1:10" ht="18.75">
      <c r="C2" s="40" t="s">
        <v>239</v>
      </c>
      <c r="D2" s="40"/>
      <c r="E2" s="40"/>
      <c r="F2" s="40"/>
      <c r="G2" s="40"/>
      <c r="H2" s="40"/>
      <c r="I2" s="41"/>
      <c r="J2" s="41"/>
    </row>
    <row r="3" spans="1:10" ht="18.75">
      <c r="C3" s="40" t="s">
        <v>77</v>
      </c>
      <c r="D3" s="40"/>
      <c r="E3" s="40"/>
      <c r="F3" s="40"/>
      <c r="G3" s="40"/>
      <c r="H3" s="40"/>
      <c r="I3" s="41"/>
      <c r="J3" s="41"/>
    </row>
    <row r="4" spans="1:10" ht="18.75">
      <c r="C4" s="40" t="s">
        <v>78</v>
      </c>
      <c r="D4" s="40"/>
      <c r="E4" s="40"/>
      <c r="F4" s="40"/>
      <c r="G4" s="40"/>
      <c r="H4" s="40"/>
      <c r="I4" s="41"/>
      <c r="J4" s="41"/>
    </row>
    <row r="5" spans="1:10" ht="18.75">
      <c r="C5" s="42" t="s">
        <v>79</v>
      </c>
      <c r="D5" s="42"/>
      <c r="E5" s="42"/>
      <c r="F5" s="42"/>
      <c r="G5" s="42"/>
      <c r="H5" s="42"/>
      <c r="I5" s="41"/>
      <c r="J5" s="41"/>
    </row>
    <row r="6" spans="1:10" ht="18.75">
      <c r="C6" s="42" t="s">
        <v>238</v>
      </c>
      <c r="D6" s="42"/>
      <c r="E6" s="42"/>
      <c r="F6" s="42"/>
      <c r="G6" s="42"/>
      <c r="H6" s="42"/>
      <c r="I6" s="41"/>
      <c r="J6" s="41"/>
    </row>
    <row r="7" spans="1:10">
      <c r="B7" s="8"/>
      <c r="C7" s="8"/>
      <c r="D7" s="8"/>
      <c r="E7" s="8"/>
      <c r="F7" s="8"/>
      <c r="G7" s="8"/>
      <c r="H7" s="8"/>
    </row>
    <row r="8" spans="1:10">
      <c r="B8" s="8"/>
      <c r="C8" s="8"/>
      <c r="D8" s="8"/>
      <c r="E8" s="8"/>
      <c r="F8" s="8"/>
      <c r="G8" s="8"/>
      <c r="H8" s="8"/>
    </row>
    <row r="9" spans="1:10" ht="18.75">
      <c r="B9" s="44" t="s">
        <v>42</v>
      </c>
      <c r="C9" s="44"/>
      <c r="D9" s="44"/>
      <c r="E9" s="44"/>
      <c r="F9" s="44"/>
      <c r="G9" s="44"/>
      <c r="H9" s="44"/>
      <c r="I9" s="41"/>
      <c r="J9" s="41"/>
    </row>
    <row r="10" spans="1:10" ht="18" customHeight="1">
      <c r="B10" s="43" t="s">
        <v>241</v>
      </c>
      <c r="C10" s="43"/>
      <c r="D10" s="43"/>
      <c r="E10" s="43"/>
      <c r="F10" s="43"/>
      <c r="G10" s="43"/>
      <c r="H10" s="43"/>
      <c r="I10" s="41"/>
      <c r="J10" s="41"/>
    </row>
    <row r="11" spans="1:10" ht="20.25" hidden="1" customHeight="1">
      <c r="B11" s="43"/>
      <c r="C11" s="43"/>
      <c r="D11" s="43"/>
      <c r="E11" s="43"/>
      <c r="F11" s="43"/>
      <c r="G11" s="43"/>
      <c r="H11" s="43"/>
      <c r="I11" s="41"/>
      <c r="J11" s="41"/>
    </row>
    <row r="12" spans="1:10" ht="15.75">
      <c r="B12" s="9"/>
      <c r="C12" s="9"/>
      <c r="D12" s="9"/>
      <c r="E12" s="1"/>
      <c r="F12" s="1"/>
      <c r="G12" s="1"/>
      <c r="H12" s="10" t="s">
        <v>72</v>
      </c>
    </row>
    <row r="13" spans="1:10" ht="47.25">
      <c r="A13" s="4"/>
      <c r="B13" s="2" t="s">
        <v>0</v>
      </c>
      <c r="C13" s="3" t="s">
        <v>41</v>
      </c>
      <c r="D13" s="2" t="s">
        <v>1</v>
      </c>
      <c r="E13" s="2" t="s">
        <v>2</v>
      </c>
      <c r="F13" s="2" t="s">
        <v>40</v>
      </c>
      <c r="G13" s="2" t="s">
        <v>3</v>
      </c>
      <c r="H13" s="2" t="s">
        <v>242</v>
      </c>
      <c r="I13" s="36" t="s">
        <v>243</v>
      </c>
      <c r="J13" s="36" t="s">
        <v>240</v>
      </c>
    </row>
    <row r="14" spans="1:10" ht="15.75">
      <c r="A14" s="27">
        <v>1</v>
      </c>
      <c r="B14" s="2">
        <v>2</v>
      </c>
      <c r="C14" s="3">
        <v>3</v>
      </c>
      <c r="D14" s="2">
        <v>4</v>
      </c>
      <c r="E14" s="2">
        <v>5</v>
      </c>
      <c r="F14" s="2">
        <v>6</v>
      </c>
      <c r="G14" s="2">
        <v>7</v>
      </c>
      <c r="H14" s="38">
        <v>8</v>
      </c>
      <c r="I14" s="37">
        <v>9</v>
      </c>
      <c r="J14" s="37">
        <v>10</v>
      </c>
    </row>
    <row r="15" spans="1:10" ht="15.75">
      <c r="A15" s="5"/>
      <c r="B15" s="11" t="s">
        <v>28</v>
      </c>
      <c r="C15" s="12"/>
      <c r="D15" s="13"/>
      <c r="E15" s="13"/>
      <c r="F15" s="13"/>
      <c r="G15" s="13"/>
      <c r="H15" s="25">
        <f>H23+H16</f>
        <v>96093.900000000009</v>
      </c>
      <c r="I15" s="25">
        <f>I23+I16</f>
        <v>90549</v>
      </c>
      <c r="J15" s="39">
        <f>I15/H15*100</f>
        <v>94.229706568262912</v>
      </c>
    </row>
    <row r="16" spans="1:10" ht="31.5">
      <c r="A16" s="29">
        <v>1</v>
      </c>
      <c r="B16" s="11" t="s">
        <v>80</v>
      </c>
      <c r="C16" s="12">
        <v>991</v>
      </c>
      <c r="D16" s="13"/>
      <c r="E16" s="13"/>
      <c r="F16" s="13"/>
      <c r="G16" s="13"/>
      <c r="H16" s="25">
        <f t="shared" ref="H16:I21" si="0">H17</f>
        <v>291.7</v>
      </c>
      <c r="I16" s="25">
        <f t="shared" si="0"/>
        <v>291.7</v>
      </c>
      <c r="J16" s="39">
        <f t="shared" ref="J16:J79" si="1">I16/H16*100</f>
        <v>100</v>
      </c>
    </row>
    <row r="17" spans="1:10" ht="15.75">
      <c r="A17" s="7"/>
      <c r="B17" s="14" t="s">
        <v>4</v>
      </c>
      <c r="C17" s="15">
        <v>991</v>
      </c>
      <c r="D17" s="16" t="s">
        <v>19</v>
      </c>
      <c r="E17" s="16" t="s">
        <v>20</v>
      </c>
      <c r="F17" s="13"/>
      <c r="G17" s="13"/>
      <c r="H17" s="25">
        <f t="shared" si="0"/>
        <v>291.7</v>
      </c>
      <c r="I17" s="25">
        <f t="shared" si="0"/>
        <v>291.7</v>
      </c>
      <c r="J17" s="39">
        <f t="shared" si="1"/>
        <v>100</v>
      </c>
    </row>
    <row r="18" spans="1:10" ht="48" customHeight="1">
      <c r="A18" s="5"/>
      <c r="B18" s="17" t="s">
        <v>43</v>
      </c>
      <c r="C18" s="15">
        <v>991</v>
      </c>
      <c r="D18" s="16" t="s">
        <v>19</v>
      </c>
      <c r="E18" s="16" t="s">
        <v>44</v>
      </c>
      <c r="F18" s="16"/>
      <c r="G18" s="16"/>
      <c r="H18" s="25">
        <f t="shared" si="0"/>
        <v>291.7</v>
      </c>
      <c r="I18" s="25">
        <f t="shared" si="0"/>
        <v>291.7</v>
      </c>
      <c r="J18" s="39">
        <f t="shared" si="1"/>
        <v>100</v>
      </c>
    </row>
    <row r="19" spans="1:10" ht="31.5" customHeight="1">
      <c r="A19" s="5"/>
      <c r="B19" s="18" t="s">
        <v>81</v>
      </c>
      <c r="C19" s="15">
        <v>991</v>
      </c>
      <c r="D19" s="16" t="s">
        <v>19</v>
      </c>
      <c r="E19" s="16" t="s">
        <v>44</v>
      </c>
      <c r="F19" s="16" t="s">
        <v>103</v>
      </c>
      <c r="G19" s="16"/>
      <c r="H19" s="25">
        <f t="shared" si="0"/>
        <v>291.7</v>
      </c>
      <c r="I19" s="25">
        <f t="shared" si="0"/>
        <v>291.7</v>
      </c>
      <c r="J19" s="39">
        <f t="shared" si="1"/>
        <v>100</v>
      </c>
    </row>
    <row r="20" spans="1:10" ht="15.75" customHeight="1">
      <c r="A20" s="5"/>
      <c r="B20" s="18" t="s">
        <v>57</v>
      </c>
      <c r="C20" s="15">
        <v>991</v>
      </c>
      <c r="D20" s="16" t="s">
        <v>19</v>
      </c>
      <c r="E20" s="16" t="s">
        <v>44</v>
      </c>
      <c r="F20" s="16" t="s">
        <v>104</v>
      </c>
      <c r="G20" s="16"/>
      <c r="H20" s="25">
        <f t="shared" si="0"/>
        <v>291.7</v>
      </c>
      <c r="I20" s="25">
        <f t="shared" si="0"/>
        <v>291.7</v>
      </c>
      <c r="J20" s="39">
        <f t="shared" si="1"/>
        <v>100</v>
      </c>
    </row>
    <row r="21" spans="1:10" ht="48" customHeight="1">
      <c r="A21" s="5"/>
      <c r="B21" s="18" t="s">
        <v>58</v>
      </c>
      <c r="C21" s="15">
        <v>991</v>
      </c>
      <c r="D21" s="16" t="s">
        <v>19</v>
      </c>
      <c r="E21" s="16" t="s">
        <v>44</v>
      </c>
      <c r="F21" s="16" t="s">
        <v>105</v>
      </c>
      <c r="G21" s="16"/>
      <c r="H21" s="25">
        <f t="shared" si="0"/>
        <v>291.7</v>
      </c>
      <c r="I21" s="25">
        <f t="shared" si="0"/>
        <v>291.7</v>
      </c>
      <c r="J21" s="39">
        <f t="shared" si="1"/>
        <v>100</v>
      </c>
    </row>
    <row r="22" spans="1:10" ht="18.75" customHeight="1">
      <c r="A22" s="5"/>
      <c r="B22" s="18" t="s">
        <v>60</v>
      </c>
      <c r="C22" s="15">
        <v>991</v>
      </c>
      <c r="D22" s="16" t="s">
        <v>19</v>
      </c>
      <c r="E22" s="16" t="s">
        <v>44</v>
      </c>
      <c r="F22" s="16" t="s">
        <v>105</v>
      </c>
      <c r="G22" s="16" t="s">
        <v>59</v>
      </c>
      <c r="H22" s="25">
        <v>291.7</v>
      </c>
      <c r="I22" s="39">
        <v>291.7</v>
      </c>
      <c r="J22" s="39">
        <f t="shared" si="1"/>
        <v>100</v>
      </c>
    </row>
    <row r="23" spans="1:10" ht="35.25" customHeight="1">
      <c r="A23" s="29">
        <v>2</v>
      </c>
      <c r="B23" s="11" t="s">
        <v>45</v>
      </c>
      <c r="C23" s="13">
        <v>992</v>
      </c>
      <c r="D23" s="13"/>
      <c r="E23" s="13"/>
      <c r="F23" s="13"/>
      <c r="G23" s="13"/>
      <c r="H23" s="25">
        <f>H24+H68+H82+H103+H147+H152+H182+H193</f>
        <v>95802.200000000012</v>
      </c>
      <c r="I23" s="25">
        <f>I24+I68+I82+I103+I147+I152+I182+I193</f>
        <v>90257.3</v>
      </c>
      <c r="J23" s="39">
        <f t="shared" si="1"/>
        <v>94.212137090797484</v>
      </c>
    </row>
    <row r="24" spans="1:10" ht="17.25" customHeight="1">
      <c r="A24" s="4"/>
      <c r="B24" s="14" t="s">
        <v>4</v>
      </c>
      <c r="C24" s="15">
        <v>992</v>
      </c>
      <c r="D24" s="16" t="s">
        <v>19</v>
      </c>
      <c r="E24" s="16" t="s">
        <v>20</v>
      </c>
      <c r="F24" s="16"/>
      <c r="G24" s="16"/>
      <c r="H24" s="25">
        <f>H25+H30+H40+H45</f>
        <v>14555.3</v>
      </c>
      <c r="I24" s="25">
        <f>I25+I30+I40+I45</f>
        <v>13915.800000000001</v>
      </c>
      <c r="J24" s="39">
        <f t="shared" si="1"/>
        <v>95.606411410276678</v>
      </c>
    </row>
    <row r="25" spans="1:10" ht="33" customHeight="1">
      <c r="A25" s="4"/>
      <c r="B25" s="14" t="s">
        <v>32</v>
      </c>
      <c r="C25" s="15">
        <v>992</v>
      </c>
      <c r="D25" s="16" t="s">
        <v>19</v>
      </c>
      <c r="E25" s="16" t="s">
        <v>21</v>
      </c>
      <c r="F25" s="16"/>
      <c r="G25" s="16"/>
      <c r="H25" s="25">
        <f t="shared" ref="H25:I28" si="2">H26</f>
        <v>1039</v>
      </c>
      <c r="I25" s="25">
        <f t="shared" si="2"/>
        <v>1039</v>
      </c>
      <c r="J25" s="39">
        <f t="shared" si="1"/>
        <v>100</v>
      </c>
    </row>
    <row r="26" spans="1:10" ht="37.5" customHeight="1">
      <c r="A26" s="4"/>
      <c r="B26" s="18" t="s">
        <v>47</v>
      </c>
      <c r="C26" s="15">
        <v>992</v>
      </c>
      <c r="D26" s="16" t="s">
        <v>19</v>
      </c>
      <c r="E26" s="16" t="s">
        <v>21</v>
      </c>
      <c r="F26" s="16" t="s">
        <v>106</v>
      </c>
      <c r="G26" s="16"/>
      <c r="H26" s="25">
        <f t="shared" si="2"/>
        <v>1039</v>
      </c>
      <c r="I26" s="25">
        <f t="shared" si="2"/>
        <v>1039</v>
      </c>
      <c r="J26" s="39">
        <f t="shared" si="1"/>
        <v>100</v>
      </c>
    </row>
    <row r="27" spans="1:10" ht="20.25" customHeight="1">
      <c r="A27" s="4"/>
      <c r="B27" s="18" t="s">
        <v>30</v>
      </c>
      <c r="C27" s="15">
        <v>992</v>
      </c>
      <c r="D27" s="16" t="s">
        <v>19</v>
      </c>
      <c r="E27" s="16" t="s">
        <v>21</v>
      </c>
      <c r="F27" s="16" t="s">
        <v>107</v>
      </c>
      <c r="G27" s="16"/>
      <c r="H27" s="25">
        <f t="shared" si="2"/>
        <v>1039</v>
      </c>
      <c r="I27" s="25">
        <f t="shared" si="2"/>
        <v>1039</v>
      </c>
      <c r="J27" s="39">
        <f t="shared" si="1"/>
        <v>100</v>
      </c>
    </row>
    <row r="28" spans="1:10" ht="36" customHeight="1">
      <c r="A28" s="4"/>
      <c r="B28" s="18" t="s">
        <v>50</v>
      </c>
      <c r="C28" s="15">
        <v>992</v>
      </c>
      <c r="D28" s="16" t="s">
        <v>19</v>
      </c>
      <c r="E28" s="16" t="s">
        <v>21</v>
      </c>
      <c r="F28" s="16" t="s">
        <v>108</v>
      </c>
      <c r="G28" s="16"/>
      <c r="H28" s="25">
        <f t="shared" si="2"/>
        <v>1039</v>
      </c>
      <c r="I28" s="25">
        <f t="shared" si="2"/>
        <v>1039</v>
      </c>
      <c r="J28" s="39">
        <f t="shared" si="1"/>
        <v>100</v>
      </c>
    </row>
    <row r="29" spans="1:10" ht="84.75" customHeight="1">
      <c r="A29" s="4"/>
      <c r="B29" s="18" t="s">
        <v>70</v>
      </c>
      <c r="C29" s="15">
        <v>992</v>
      </c>
      <c r="D29" s="16" t="s">
        <v>19</v>
      </c>
      <c r="E29" s="16" t="s">
        <v>21</v>
      </c>
      <c r="F29" s="16" t="s">
        <v>108</v>
      </c>
      <c r="G29" s="16" t="s">
        <v>48</v>
      </c>
      <c r="H29" s="25">
        <v>1039</v>
      </c>
      <c r="I29" s="39">
        <v>1039</v>
      </c>
      <c r="J29" s="39">
        <f t="shared" si="1"/>
        <v>100</v>
      </c>
    </row>
    <row r="30" spans="1:10" ht="64.5" customHeight="1">
      <c r="A30" s="4"/>
      <c r="B30" s="17" t="s">
        <v>69</v>
      </c>
      <c r="C30" s="15">
        <v>992</v>
      </c>
      <c r="D30" s="16" t="s">
        <v>19</v>
      </c>
      <c r="E30" s="16" t="s">
        <v>22</v>
      </c>
      <c r="F30" s="16"/>
      <c r="G30" s="16"/>
      <c r="H30" s="25">
        <f>H37+H31</f>
        <v>10857.6</v>
      </c>
      <c r="I30" s="25">
        <f>I37+I31</f>
        <v>10581.800000000001</v>
      </c>
      <c r="J30" s="39">
        <f t="shared" si="1"/>
        <v>97.459843796050706</v>
      </c>
    </row>
    <row r="31" spans="1:10" ht="31.5" customHeight="1">
      <c r="A31" s="4"/>
      <c r="B31" s="18" t="s">
        <v>81</v>
      </c>
      <c r="C31" s="15">
        <v>992</v>
      </c>
      <c r="D31" s="16" t="s">
        <v>19</v>
      </c>
      <c r="E31" s="16" t="s">
        <v>22</v>
      </c>
      <c r="F31" s="16" t="s">
        <v>103</v>
      </c>
      <c r="G31" s="16"/>
      <c r="H31" s="25">
        <f>H32</f>
        <v>10850</v>
      </c>
      <c r="I31" s="25">
        <f>I32</f>
        <v>10574.2</v>
      </c>
      <c r="J31" s="39">
        <f t="shared" si="1"/>
        <v>97.458064516129042</v>
      </c>
    </row>
    <row r="32" spans="1:10" ht="32.25" customHeight="1">
      <c r="A32" s="4"/>
      <c r="B32" s="18" t="s">
        <v>49</v>
      </c>
      <c r="C32" s="15">
        <v>992</v>
      </c>
      <c r="D32" s="16" t="s">
        <v>19</v>
      </c>
      <c r="E32" s="16" t="s">
        <v>22</v>
      </c>
      <c r="F32" s="16" t="s">
        <v>109</v>
      </c>
      <c r="G32" s="16"/>
      <c r="H32" s="25">
        <f>H33</f>
        <v>10850</v>
      </c>
      <c r="I32" s="25">
        <f>I33</f>
        <v>10574.2</v>
      </c>
      <c r="J32" s="39">
        <f t="shared" si="1"/>
        <v>97.458064516129042</v>
      </c>
    </row>
    <row r="33" spans="1:10" ht="30.75" customHeight="1">
      <c r="A33" s="4"/>
      <c r="B33" s="18" t="s">
        <v>50</v>
      </c>
      <c r="C33" s="15">
        <v>992</v>
      </c>
      <c r="D33" s="16" t="s">
        <v>19</v>
      </c>
      <c r="E33" s="16" t="s">
        <v>22</v>
      </c>
      <c r="F33" s="16" t="s">
        <v>110</v>
      </c>
      <c r="G33" s="16"/>
      <c r="H33" s="25">
        <f>H36+H35+H34</f>
        <v>10850</v>
      </c>
      <c r="I33" s="25">
        <f>I36+I35+I34</f>
        <v>10574.2</v>
      </c>
      <c r="J33" s="39">
        <f t="shared" si="1"/>
        <v>97.458064516129042</v>
      </c>
    </row>
    <row r="34" spans="1:10" ht="65.25" customHeight="1">
      <c r="A34" s="4"/>
      <c r="B34" s="18" t="s">
        <v>71</v>
      </c>
      <c r="C34" s="15">
        <v>992</v>
      </c>
      <c r="D34" s="16" t="s">
        <v>19</v>
      </c>
      <c r="E34" s="16" t="s">
        <v>22</v>
      </c>
      <c r="F34" s="16" t="s">
        <v>110</v>
      </c>
      <c r="G34" s="16" t="s">
        <v>48</v>
      </c>
      <c r="H34" s="25">
        <v>9070.6</v>
      </c>
      <c r="I34" s="39">
        <v>9070.5</v>
      </c>
      <c r="J34" s="39">
        <f t="shared" si="1"/>
        <v>99.998897537097875</v>
      </c>
    </row>
    <row r="35" spans="1:10" ht="31.5">
      <c r="A35" s="4"/>
      <c r="B35" s="18" t="s">
        <v>53</v>
      </c>
      <c r="C35" s="15">
        <v>992</v>
      </c>
      <c r="D35" s="16" t="s">
        <v>19</v>
      </c>
      <c r="E35" s="16" t="s">
        <v>22</v>
      </c>
      <c r="F35" s="16" t="s">
        <v>110</v>
      </c>
      <c r="G35" s="16" t="s">
        <v>51</v>
      </c>
      <c r="H35" s="25">
        <v>1644.9</v>
      </c>
      <c r="I35" s="39">
        <v>1417.9</v>
      </c>
      <c r="J35" s="39">
        <f t="shared" si="1"/>
        <v>86.199768982916893</v>
      </c>
    </row>
    <row r="36" spans="1:10" ht="18" customHeight="1">
      <c r="A36" s="4"/>
      <c r="B36" s="18" t="s">
        <v>54</v>
      </c>
      <c r="C36" s="15">
        <v>992</v>
      </c>
      <c r="D36" s="16" t="s">
        <v>19</v>
      </c>
      <c r="E36" s="16" t="s">
        <v>22</v>
      </c>
      <c r="F36" s="16" t="s">
        <v>110</v>
      </c>
      <c r="G36" s="16" t="s">
        <v>52</v>
      </c>
      <c r="H36" s="25">
        <v>134.5</v>
      </c>
      <c r="I36" s="39">
        <v>85.8</v>
      </c>
      <c r="J36" s="39">
        <f t="shared" si="1"/>
        <v>63.791821561338288</v>
      </c>
    </row>
    <row r="37" spans="1:10" ht="15.75">
      <c r="A37" s="4"/>
      <c r="B37" s="18" t="s">
        <v>55</v>
      </c>
      <c r="C37" s="15">
        <v>992</v>
      </c>
      <c r="D37" s="19" t="s">
        <v>19</v>
      </c>
      <c r="E37" s="19" t="s">
        <v>22</v>
      </c>
      <c r="F37" s="19" t="s">
        <v>111</v>
      </c>
      <c r="G37" s="19"/>
      <c r="H37" s="25">
        <f>H38</f>
        <v>7.6</v>
      </c>
      <c r="I37" s="25">
        <f>I38</f>
        <v>7.6</v>
      </c>
      <c r="J37" s="39">
        <f t="shared" si="1"/>
        <v>100</v>
      </c>
    </row>
    <row r="38" spans="1:10" ht="48" customHeight="1">
      <c r="A38" s="4"/>
      <c r="B38" s="18" t="s">
        <v>56</v>
      </c>
      <c r="C38" s="15">
        <v>992</v>
      </c>
      <c r="D38" s="19" t="s">
        <v>19</v>
      </c>
      <c r="E38" s="19" t="s">
        <v>22</v>
      </c>
      <c r="F38" s="28" t="s">
        <v>112</v>
      </c>
      <c r="G38" s="19"/>
      <c r="H38" s="25">
        <f>H39</f>
        <v>7.6</v>
      </c>
      <c r="I38" s="25">
        <f>I39</f>
        <v>7.6</v>
      </c>
      <c r="J38" s="39">
        <f t="shared" si="1"/>
        <v>100</v>
      </c>
    </row>
    <row r="39" spans="1:10" ht="32.25" customHeight="1">
      <c r="A39" s="4"/>
      <c r="B39" s="18" t="s">
        <v>181</v>
      </c>
      <c r="C39" s="15">
        <v>992</v>
      </c>
      <c r="D39" s="19" t="s">
        <v>19</v>
      </c>
      <c r="E39" s="19" t="s">
        <v>22</v>
      </c>
      <c r="F39" s="19" t="s">
        <v>112</v>
      </c>
      <c r="G39" s="19" t="s">
        <v>51</v>
      </c>
      <c r="H39" s="25">
        <v>7.6</v>
      </c>
      <c r="I39" s="39">
        <v>7.6</v>
      </c>
      <c r="J39" s="39">
        <f t="shared" si="1"/>
        <v>100</v>
      </c>
    </row>
    <row r="40" spans="1:10" ht="15.75">
      <c r="A40" s="4"/>
      <c r="B40" s="14" t="s">
        <v>5</v>
      </c>
      <c r="C40" s="15">
        <v>992</v>
      </c>
      <c r="D40" s="16" t="s">
        <v>19</v>
      </c>
      <c r="E40" s="16" t="s">
        <v>33</v>
      </c>
      <c r="F40" s="16"/>
      <c r="G40" s="16"/>
      <c r="H40" s="25">
        <f t="shared" ref="H40:I43" si="3">H41</f>
        <v>100</v>
      </c>
      <c r="I40" s="25">
        <f t="shared" si="3"/>
        <v>0</v>
      </c>
      <c r="J40" s="39">
        <f t="shared" si="1"/>
        <v>0</v>
      </c>
    </row>
    <row r="41" spans="1:10" ht="33" customHeight="1">
      <c r="A41" s="4"/>
      <c r="B41" s="18" t="s">
        <v>81</v>
      </c>
      <c r="C41" s="15">
        <v>992</v>
      </c>
      <c r="D41" s="16" t="s">
        <v>19</v>
      </c>
      <c r="E41" s="16" t="s">
        <v>33</v>
      </c>
      <c r="F41" s="16" t="s">
        <v>103</v>
      </c>
      <c r="G41" s="16"/>
      <c r="H41" s="25">
        <f t="shared" si="3"/>
        <v>100</v>
      </c>
      <c r="I41" s="25">
        <f t="shared" si="3"/>
        <v>0</v>
      </c>
      <c r="J41" s="39">
        <f t="shared" si="1"/>
        <v>0</v>
      </c>
    </row>
    <row r="42" spans="1:10" ht="18" customHeight="1">
      <c r="A42" s="4"/>
      <c r="B42" s="18" t="s">
        <v>61</v>
      </c>
      <c r="C42" s="15">
        <v>992</v>
      </c>
      <c r="D42" s="16" t="s">
        <v>19</v>
      </c>
      <c r="E42" s="16" t="s">
        <v>33</v>
      </c>
      <c r="F42" s="16" t="s">
        <v>113</v>
      </c>
      <c r="G42" s="16"/>
      <c r="H42" s="25">
        <f t="shared" si="3"/>
        <v>100</v>
      </c>
      <c r="I42" s="25">
        <f t="shared" si="3"/>
        <v>0</v>
      </c>
      <c r="J42" s="39">
        <f t="shared" si="1"/>
        <v>0</v>
      </c>
    </row>
    <row r="43" spans="1:10" ht="16.5" customHeight="1">
      <c r="A43" s="4"/>
      <c r="B43" s="14" t="s">
        <v>31</v>
      </c>
      <c r="C43" s="15">
        <v>992</v>
      </c>
      <c r="D43" s="16" t="s">
        <v>19</v>
      </c>
      <c r="E43" s="16" t="s">
        <v>33</v>
      </c>
      <c r="F43" s="16" t="s">
        <v>114</v>
      </c>
      <c r="G43" s="16"/>
      <c r="H43" s="25">
        <f t="shared" si="3"/>
        <v>100</v>
      </c>
      <c r="I43" s="25">
        <f t="shared" si="3"/>
        <v>0</v>
      </c>
      <c r="J43" s="39">
        <f t="shared" si="1"/>
        <v>0</v>
      </c>
    </row>
    <row r="44" spans="1:10" ht="17.25" customHeight="1">
      <c r="A44" s="4"/>
      <c r="B44" s="18" t="s">
        <v>54</v>
      </c>
      <c r="C44" s="15">
        <v>992</v>
      </c>
      <c r="D44" s="16" t="s">
        <v>19</v>
      </c>
      <c r="E44" s="16" t="s">
        <v>33</v>
      </c>
      <c r="F44" s="16" t="s">
        <v>114</v>
      </c>
      <c r="G44" s="16" t="s">
        <v>52</v>
      </c>
      <c r="H44" s="25">
        <v>100</v>
      </c>
      <c r="I44" s="39">
        <v>0</v>
      </c>
      <c r="J44" s="39">
        <f t="shared" si="1"/>
        <v>0</v>
      </c>
    </row>
    <row r="45" spans="1:10" ht="15.75">
      <c r="A45" s="4"/>
      <c r="B45" s="14" t="s">
        <v>6</v>
      </c>
      <c r="C45" s="15">
        <v>992</v>
      </c>
      <c r="D45" s="16" t="s">
        <v>19</v>
      </c>
      <c r="E45" s="16" t="s">
        <v>34</v>
      </c>
      <c r="F45" s="16"/>
      <c r="G45" s="16"/>
      <c r="H45" s="25">
        <f>H50+H58+H61+H55+H64+H46</f>
        <v>2558.6999999999998</v>
      </c>
      <c r="I45" s="25">
        <f>I50+I58+I61+I55+I64+I46</f>
        <v>2295</v>
      </c>
      <c r="J45" s="39">
        <f t="shared" si="1"/>
        <v>89.693985226873025</v>
      </c>
    </row>
    <row r="46" spans="1:10" ht="33" customHeight="1">
      <c r="A46" s="4"/>
      <c r="B46" s="18" t="s">
        <v>81</v>
      </c>
      <c r="C46" s="15">
        <v>992</v>
      </c>
      <c r="D46" s="16" t="s">
        <v>19</v>
      </c>
      <c r="E46" s="16" t="s">
        <v>34</v>
      </c>
      <c r="F46" s="16" t="s">
        <v>103</v>
      </c>
      <c r="G46" s="16"/>
      <c r="H46" s="25">
        <f t="shared" ref="H46:I48" si="4">H47</f>
        <v>88.7</v>
      </c>
      <c r="I46" s="25">
        <f t="shared" si="4"/>
        <v>77.2</v>
      </c>
      <c r="J46" s="39">
        <f t="shared" si="1"/>
        <v>87.034949267192786</v>
      </c>
    </row>
    <row r="47" spans="1:10" ht="33" customHeight="1">
      <c r="A47" s="4"/>
      <c r="B47" s="18" t="s">
        <v>62</v>
      </c>
      <c r="C47" s="15">
        <v>992</v>
      </c>
      <c r="D47" s="16" t="s">
        <v>19</v>
      </c>
      <c r="E47" s="16" t="s">
        <v>34</v>
      </c>
      <c r="F47" s="16" t="s">
        <v>115</v>
      </c>
      <c r="G47" s="16"/>
      <c r="H47" s="25">
        <f t="shared" si="4"/>
        <v>88.7</v>
      </c>
      <c r="I47" s="25">
        <f t="shared" si="4"/>
        <v>77.2</v>
      </c>
      <c r="J47" s="39">
        <f t="shared" si="1"/>
        <v>87.034949267192786</v>
      </c>
    </row>
    <row r="48" spans="1:10" ht="18" customHeight="1">
      <c r="A48" s="4"/>
      <c r="B48" s="18" t="s">
        <v>63</v>
      </c>
      <c r="C48" s="15">
        <v>992</v>
      </c>
      <c r="D48" s="16" t="s">
        <v>19</v>
      </c>
      <c r="E48" s="16" t="s">
        <v>34</v>
      </c>
      <c r="F48" s="16" t="s">
        <v>116</v>
      </c>
      <c r="G48" s="16"/>
      <c r="H48" s="25">
        <f t="shared" si="4"/>
        <v>88.7</v>
      </c>
      <c r="I48" s="25">
        <f t="shared" si="4"/>
        <v>77.2</v>
      </c>
      <c r="J48" s="39">
        <f t="shared" si="1"/>
        <v>87.034949267192786</v>
      </c>
    </row>
    <row r="49" spans="1:10" ht="20.25" customHeight="1">
      <c r="A49" s="4"/>
      <c r="B49" s="18" t="s">
        <v>54</v>
      </c>
      <c r="C49" s="2">
        <v>992</v>
      </c>
      <c r="D49" s="20" t="s">
        <v>19</v>
      </c>
      <c r="E49" s="20" t="s">
        <v>34</v>
      </c>
      <c r="F49" s="20" t="s">
        <v>116</v>
      </c>
      <c r="G49" s="20" t="s">
        <v>52</v>
      </c>
      <c r="H49" s="25">
        <v>88.7</v>
      </c>
      <c r="I49" s="39">
        <v>77.2</v>
      </c>
      <c r="J49" s="39">
        <f t="shared" si="1"/>
        <v>87.034949267192786</v>
      </c>
    </row>
    <row r="50" spans="1:10" ht="63" customHeight="1">
      <c r="A50" s="4"/>
      <c r="B50" s="18" t="s">
        <v>83</v>
      </c>
      <c r="C50" s="15">
        <v>992</v>
      </c>
      <c r="D50" s="16" t="s">
        <v>19</v>
      </c>
      <c r="E50" s="16" t="s">
        <v>34</v>
      </c>
      <c r="F50" s="16" t="s">
        <v>119</v>
      </c>
      <c r="G50" s="16"/>
      <c r="H50" s="25">
        <f>H51+H53</f>
        <v>618</v>
      </c>
      <c r="I50" s="25">
        <f>I51+I53</f>
        <v>541.6</v>
      </c>
      <c r="J50" s="39">
        <f t="shared" si="1"/>
        <v>87.637540453074436</v>
      </c>
    </row>
    <row r="51" spans="1:10" ht="18" customHeight="1">
      <c r="A51" s="4"/>
      <c r="B51" s="18" t="s">
        <v>63</v>
      </c>
      <c r="C51" s="15">
        <v>992</v>
      </c>
      <c r="D51" s="16" t="s">
        <v>19</v>
      </c>
      <c r="E51" s="16" t="s">
        <v>34</v>
      </c>
      <c r="F51" s="16" t="s">
        <v>117</v>
      </c>
      <c r="G51" s="16"/>
      <c r="H51" s="25">
        <f>H52</f>
        <v>210</v>
      </c>
      <c r="I51" s="25">
        <f>I52</f>
        <v>156.6</v>
      </c>
      <c r="J51" s="39">
        <f t="shared" si="1"/>
        <v>74.571428571428569</v>
      </c>
    </row>
    <row r="52" spans="1:10" ht="33.75" customHeight="1">
      <c r="A52" s="4"/>
      <c r="B52" s="18" t="s">
        <v>181</v>
      </c>
      <c r="C52" s="15">
        <v>992</v>
      </c>
      <c r="D52" s="16" t="s">
        <v>19</v>
      </c>
      <c r="E52" s="16" t="s">
        <v>34</v>
      </c>
      <c r="F52" s="16" t="s">
        <v>117</v>
      </c>
      <c r="G52" s="16" t="s">
        <v>51</v>
      </c>
      <c r="H52" s="25">
        <v>210</v>
      </c>
      <c r="I52" s="39">
        <v>156.6</v>
      </c>
      <c r="J52" s="39">
        <f t="shared" si="1"/>
        <v>74.571428571428569</v>
      </c>
    </row>
    <row r="53" spans="1:10" ht="30.75" customHeight="1">
      <c r="A53" s="4"/>
      <c r="B53" s="21" t="s">
        <v>82</v>
      </c>
      <c r="C53" s="22">
        <v>992</v>
      </c>
      <c r="D53" s="19" t="s">
        <v>19</v>
      </c>
      <c r="E53" s="19" t="s">
        <v>34</v>
      </c>
      <c r="F53" s="16" t="s">
        <v>118</v>
      </c>
      <c r="G53" s="16"/>
      <c r="H53" s="25">
        <f>H54</f>
        <v>408</v>
      </c>
      <c r="I53" s="25">
        <f>I54</f>
        <v>385</v>
      </c>
      <c r="J53" s="39">
        <f t="shared" si="1"/>
        <v>94.362745098039213</v>
      </c>
    </row>
    <row r="54" spans="1:10" ht="16.5" customHeight="1">
      <c r="A54" s="4"/>
      <c r="B54" s="18" t="s">
        <v>54</v>
      </c>
      <c r="C54" s="15">
        <v>992</v>
      </c>
      <c r="D54" s="16" t="s">
        <v>19</v>
      </c>
      <c r="E54" s="16" t="s">
        <v>34</v>
      </c>
      <c r="F54" s="16" t="s">
        <v>118</v>
      </c>
      <c r="G54" s="16" t="s">
        <v>64</v>
      </c>
      <c r="H54" s="25">
        <v>408</v>
      </c>
      <c r="I54" s="39">
        <v>385</v>
      </c>
      <c r="J54" s="39">
        <f t="shared" si="1"/>
        <v>94.362745098039213</v>
      </c>
    </row>
    <row r="55" spans="1:10" ht="48" customHeight="1">
      <c r="A55" s="4"/>
      <c r="B55" s="18" t="s">
        <v>95</v>
      </c>
      <c r="C55" s="15">
        <v>992</v>
      </c>
      <c r="D55" s="16" t="s">
        <v>19</v>
      </c>
      <c r="E55" s="16" t="s">
        <v>34</v>
      </c>
      <c r="F55" s="16" t="s">
        <v>123</v>
      </c>
      <c r="G55" s="16"/>
      <c r="H55" s="25">
        <f>H56</f>
        <v>800</v>
      </c>
      <c r="I55" s="25">
        <f>I56</f>
        <v>718.3</v>
      </c>
      <c r="J55" s="39">
        <f t="shared" si="1"/>
        <v>89.787499999999994</v>
      </c>
    </row>
    <row r="56" spans="1:10" ht="17.25" customHeight="1">
      <c r="A56" s="4"/>
      <c r="B56" s="18" t="s">
        <v>87</v>
      </c>
      <c r="C56" s="15">
        <v>992</v>
      </c>
      <c r="D56" s="16" t="s">
        <v>19</v>
      </c>
      <c r="E56" s="16" t="s">
        <v>34</v>
      </c>
      <c r="F56" s="16" t="s">
        <v>124</v>
      </c>
      <c r="G56" s="16"/>
      <c r="H56" s="25">
        <f>H57</f>
        <v>800</v>
      </c>
      <c r="I56" s="25">
        <f>I57</f>
        <v>718.3</v>
      </c>
      <c r="J56" s="39">
        <f t="shared" si="1"/>
        <v>89.787499999999994</v>
      </c>
    </row>
    <row r="57" spans="1:10" ht="33.75" customHeight="1">
      <c r="A57" s="4"/>
      <c r="B57" s="18" t="s">
        <v>181</v>
      </c>
      <c r="C57" s="15">
        <v>992</v>
      </c>
      <c r="D57" s="16" t="s">
        <v>19</v>
      </c>
      <c r="E57" s="16" t="s">
        <v>34</v>
      </c>
      <c r="F57" s="16" t="s">
        <v>124</v>
      </c>
      <c r="G57" s="16" t="s">
        <v>51</v>
      </c>
      <c r="H57" s="25">
        <v>800</v>
      </c>
      <c r="I57" s="39">
        <v>718.3</v>
      </c>
      <c r="J57" s="39">
        <f t="shared" si="1"/>
        <v>89.787499999999994</v>
      </c>
    </row>
    <row r="58" spans="1:10" ht="48.75" customHeight="1">
      <c r="A58" s="4"/>
      <c r="B58" s="18" t="s">
        <v>85</v>
      </c>
      <c r="C58" s="15">
        <v>992</v>
      </c>
      <c r="D58" s="16" t="s">
        <v>19</v>
      </c>
      <c r="E58" s="16" t="s">
        <v>34</v>
      </c>
      <c r="F58" s="16" t="s">
        <v>125</v>
      </c>
      <c r="G58" s="16"/>
      <c r="H58" s="25">
        <f>H59</f>
        <v>550</v>
      </c>
      <c r="I58" s="25">
        <f>I59</f>
        <v>550</v>
      </c>
      <c r="J58" s="39">
        <f t="shared" si="1"/>
        <v>100</v>
      </c>
    </row>
    <row r="59" spans="1:10" ht="18.75" customHeight="1">
      <c r="A59" s="4"/>
      <c r="B59" s="18" t="s">
        <v>87</v>
      </c>
      <c r="C59" s="15">
        <v>992</v>
      </c>
      <c r="D59" s="16" t="s">
        <v>19</v>
      </c>
      <c r="E59" s="16" t="s">
        <v>34</v>
      </c>
      <c r="F59" s="16" t="s">
        <v>126</v>
      </c>
      <c r="G59" s="16"/>
      <c r="H59" s="25">
        <f>H60</f>
        <v>550</v>
      </c>
      <c r="I59" s="25">
        <f>I60</f>
        <v>550</v>
      </c>
      <c r="J59" s="39">
        <f t="shared" si="1"/>
        <v>100</v>
      </c>
    </row>
    <row r="60" spans="1:10" ht="33.75" customHeight="1">
      <c r="A60" s="4"/>
      <c r="B60" s="18" t="s">
        <v>181</v>
      </c>
      <c r="C60" s="15">
        <v>992</v>
      </c>
      <c r="D60" s="16" t="s">
        <v>19</v>
      </c>
      <c r="E60" s="16" t="s">
        <v>34</v>
      </c>
      <c r="F60" s="16" t="s">
        <v>126</v>
      </c>
      <c r="G60" s="16" t="s">
        <v>51</v>
      </c>
      <c r="H60" s="25">
        <v>550</v>
      </c>
      <c r="I60" s="25">
        <v>550</v>
      </c>
      <c r="J60" s="39">
        <f t="shared" si="1"/>
        <v>100</v>
      </c>
    </row>
    <row r="61" spans="1:10" ht="66" customHeight="1">
      <c r="A61" s="4"/>
      <c r="B61" s="18" t="s">
        <v>211</v>
      </c>
      <c r="C61" s="15">
        <v>992</v>
      </c>
      <c r="D61" s="16" t="s">
        <v>19</v>
      </c>
      <c r="E61" s="16" t="s">
        <v>34</v>
      </c>
      <c r="F61" s="16" t="s">
        <v>121</v>
      </c>
      <c r="G61" s="16"/>
      <c r="H61" s="25">
        <f>H62</f>
        <v>500</v>
      </c>
      <c r="I61" s="25">
        <f>I62</f>
        <v>405.9</v>
      </c>
      <c r="J61" s="39">
        <f t="shared" si="1"/>
        <v>81.179999999999993</v>
      </c>
    </row>
    <row r="62" spans="1:10" ht="17.25" customHeight="1">
      <c r="A62" s="4"/>
      <c r="B62" s="18" t="s">
        <v>86</v>
      </c>
      <c r="C62" s="15">
        <v>992</v>
      </c>
      <c r="D62" s="16" t="s">
        <v>19</v>
      </c>
      <c r="E62" s="16" t="s">
        <v>34</v>
      </c>
      <c r="F62" s="16" t="s">
        <v>120</v>
      </c>
      <c r="G62" s="16"/>
      <c r="H62" s="25">
        <f>H63</f>
        <v>500</v>
      </c>
      <c r="I62" s="25">
        <f>I63</f>
        <v>405.9</v>
      </c>
      <c r="J62" s="39">
        <f t="shared" si="1"/>
        <v>81.179999999999993</v>
      </c>
    </row>
    <row r="63" spans="1:10" ht="33.75" customHeight="1">
      <c r="A63" s="4"/>
      <c r="B63" s="18" t="s">
        <v>181</v>
      </c>
      <c r="C63" s="15">
        <v>992</v>
      </c>
      <c r="D63" s="16" t="s">
        <v>19</v>
      </c>
      <c r="E63" s="16" t="s">
        <v>34</v>
      </c>
      <c r="F63" s="16" t="s">
        <v>120</v>
      </c>
      <c r="G63" s="16" t="s">
        <v>51</v>
      </c>
      <c r="H63" s="25">
        <v>500</v>
      </c>
      <c r="I63" s="39">
        <v>405.9</v>
      </c>
      <c r="J63" s="39">
        <f t="shared" si="1"/>
        <v>81.179999999999993</v>
      </c>
    </row>
    <row r="64" spans="1:10" ht="48" customHeight="1">
      <c r="A64" s="4"/>
      <c r="B64" s="18" t="s">
        <v>212</v>
      </c>
      <c r="C64" s="15">
        <v>992</v>
      </c>
      <c r="D64" s="16" t="s">
        <v>19</v>
      </c>
      <c r="E64" s="16" t="s">
        <v>34</v>
      </c>
      <c r="F64" s="16" t="s">
        <v>122</v>
      </c>
      <c r="G64" s="16"/>
      <c r="H64" s="25">
        <f t="shared" ref="H64:I66" si="5">H65</f>
        <v>2</v>
      </c>
      <c r="I64" s="25">
        <f t="shared" si="5"/>
        <v>2</v>
      </c>
      <c r="J64" s="39">
        <f t="shared" si="1"/>
        <v>100</v>
      </c>
    </row>
    <row r="65" spans="1:10" ht="33.75" customHeight="1">
      <c r="A65" s="4"/>
      <c r="B65" s="18" t="s">
        <v>101</v>
      </c>
      <c r="C65" s="15">
        <v>992</v>
      </c>
      <c r="D65" s="16" t="s">
        <v>19</v>
      </c>
      <c r="E65" s="16" t="s">
        <v>34</v>
      </c>
      <c r="F65" s="16" t="s">
        <v>162</v>
      </c>
      <c r="G65" s="16"/>
      <c r="H65" s="25">
        <f t="shared" si="5"/>
        <v>2</v>
      </c>
      <c r="I65" s="25">
        <f t="shared" si="5"/>
        <v>2</v>
      </c>
      <c r="J65" s="39">
        <f t="shared" si="1"/>
        <v>100</v>
      </c>
    </row>
    <row r="66" spans="1:10" ht="18" customHeight="1">
      <c r="A66" s="4"/>
      <c r="B66" s="18" t="s">
        <v>87</v>
      </c>
      <c r="C66" s="15">
        <v>992</v>
      </c>
      <c r="D66" s="16" t="s">
        <v>19</v>
      </c>
      <c r="E66" s="16" t="s">
        <v>34</v>
      </c>
      <c r="F66" s="16" t="s">
        <v>161</v>
      </c>
      <c r="G66" s="16"/>
      <c r="H66" s="25">
        <f t="shared" si="5"/>
        <v>2</v>
      </c>
      <c r="I66" s="25">
        <f t="shared" si="5"/>
        <v>2</v>
      </c>
      <c r="J66" s="39">
        <f t="shared" si="1"/>
        <v>100</v>
      </c>
    </row>
    <row r="67" spans="1:10" ht="33.75" customHeight="1">
      <c r="A67" s="4"/>
      <c r="B67" s="18" t="s">
        <v>181</v>
      </c>
      <c r="C67" s="15">
        <v>992</v>
      </c>
      <c r="D67" s="16" t="s">
        <v>19</v>
      </c>
      <c r="E67" s="16" t="s">
        <v>34</v>
      </c>
      <c r="F67" s="16" t="s">
        <v>161</v>
      </c>
      <c r="G67" s="16" t="s">
        <v>51</v>
      </c>
      <c r="H67" s="25">
        <v>2</v>
      </c>
      <c r="I67" s="39">
        <v>2</v>
      </c>
      <c r="J67" s="39">
        <f t="shared" si="1"/>
        <v>100</v>
      </c>
    </row>
    <row r="68" spans="1:10" ht="31.5">
      <c r="A68" s="4"/>
      <c r="B68" s="14" t="s">
        <v>7</v>
      </c>
      <c r="C68" s="15">
        <v>992</v>
      </c>
      <c r="D68" s="16" t="s">
        <v>23</v>
      </c>
      <c r="E68" s="16" t="s">
        <v>20</v>
      </c>
      <c r="F68" s="16"/>
      <c r="G68" s="16"/>
      <c r="H68" s="25">
        <f>H69+H76</f>
        <v>1425</v>
      </c>
      <c r="I68" s="25">
        <f>I69+I76</f>
        <v>1283</v>
      </c>
      <c r="J68" s="39">
        <f t="shared" si="1"/>
        <v>90.035087719298247</v>
      </c>
    </row>
    <row r="69" spans="1:10" ht="49.5" customHeight="1">
      <c r="A69" s="4"/>
      <c r="B69" s="23" t="s">
        <v>8</v>
      </c>
      <c r="C69" s="15">
        <v>992</v>
      </c>
      <c r="D69" s="16" t="s">
        <v>23</v>
      </c>
      <c r="E69" s="16" t="s">
        <v>27</v>
      </c>
      <c r="F69" s="16"/>
      <c r="G69" s="16"/>
      <c r="H69" s="25">
        <f t="shared" ref="H69:I72" si="6">H70</f>
        <v>1405</v>
      </c>
      <c r="I69" s="25">
        <f t="shared" si="6"/>
        <v>1263.8</v>
      </c>
      <c r="J69" s="39">
        <f t="shared" si="1"/>
        <v>89.95017793594306</v>
      </c>
    </row>
    <row r="70" spans="1:10" ht="48.75" customHeight="1">
      <c r="A70" s="4"/>
      <c r="B70" s="18" t="s">
        <v>213</v>
      </c>
      <c r="C70" s="15">
        <v>992</v>
      </c>
      <c r="D70" s="16" t="s">
        <v>23</v>
      </c>
      <c r="E70" s="16" t="s">
        <v>27</v>
      </c>
      <c r="F70" s="16" t="s">
        <v>122</v>
      </c>
      <c r="G70" s="16"/>
      <c r="H70" s="25">
        <f t="shared" si="6"/>
        <v>1405</v>
      </c>
      <c r="I70" s="25">
        <f t="shared" si="6"/>
        <v>1263.8</v>
      </c>
      <c r="J70" s="39">
        <f t="shared" si="1"/>
        <v>89.95017793594306</v>
      </c>
    </row>
    <row r="71" spans="1:10" ht="80.25" customHeight="1">
      <c r="A71" s="4"/>
      <c r="B71" s="6" t="s">
        <v>215</v>
      </c>
      <c r="C71" s="15">
        <v>992</v>
      </c>
      <c r="D71" s="16" t="s">
        <v>23</v>
      </c>
      <c r="E71" s="16" t="s">
        <v>27</v>
      </c>
      <c r="F71" s="16" t="s">
        <v>128</v>
      </c>
      <c r="G71" s="16"/>
      <c r="H71" s="25">
        <f t="shared" si="6"/>
        <v>1405</v>
      </c>
      <c r="I71" s="25">
        <f t="shared" si="6"/>
        <v>1263.8</v>
      </c>
      <c r="J71" s="39">
        <f t="shared" si="1"/>
        <v>89.95017793594306</v>
      </c>
    </row>
    <row r="72" spans="1:10" ht="48.75" customHeight="1">
      <c r="A72" s="4"/>
      <c r="B72" s="6" t="s">
        <v>168</v>
      </c>
      <c r="C72" s="15">
        <v>992</v>
      </c>
      <c r="D72" s="16" t="s">
        <v>23</v>
      </c>
      <c r="E72" s="16" t="s">
        <v>27</v>
      </c>
      <c r="F72" s="26" t="s">
        <v>167</v>
      </c>
      <c r="G72" s="16"/>
      <c r="H72" s="25">
        <f t="shared" si="6"/>
        <v>1405</v>
      </c>
      <c r="I72" s="25">
        <f t="shared" si="6"/>
        <v>1263.8</v>
      </c>
      <c r="J72" s="39">
        <f t="shared" si="1"/>
        <v>89.95017793594306</v>
      </c>
    </row>
    <row r="73" spans="1:10" ht="50.25" customHeight="1">
      <c r="A73" s="4"/>
      <c r="B73" s="18" t="s">
        <v>88</v>
      </c>
      <c r="C73" s="15">
        <v>992</v>
      </c>
      <c r="D73" s="16" t="s">
        <v>23</v>
      </c>
      <c r="E73" s="16" t="s">
        <v>27</v>
      </c>
      <c r="F73" s="16" t="s">
        <v>127</v>
      </c>
      <c r="G73" s="16"/>
      <c r="H73" s="25">
        <f>H74+H75</f>
        <v>1405</v>
      </c>
      <c r="I73" s="25">
        <v>1263.8</v>
      </c>
      <c r="J73" s="39">
        <f t="shared" si="1"/>
        <v>89.95017793594306</v>
      </c>
    </row>
    <row r="74" spans="1:10" ht="33" customHeight="1">
      <c r="A74" s="4"/>
      <c r="B74" s="18" t="s">
        <v>181</v>
      </c>
      <c r="C74" s="15">
        <v>992</v>
      </c>
      <c r="D74" s="16" t="s">
        <v>23</v>
      </c>
      <c r="E74" s="16" t="s">
        <v>27</v>
      </c>
      <c r="F74" s="16" t="s">
        <v>127</v>
      </c>
      <c r="G74" s="16" t="s">
        <v>51</v>
      </c>
      <c r="H74" s="25">
        <v>204.5</v>
      </c>
      <c r="I74" s="39">
        <v>204.5</v>
      </c>
      <c r="J74" s="39">
        <f t="shared" si="1"/>
        <v>100</v>
      </c>
    </row>
    <row r="75" spans="1:10" ht="47.25" customHeight="1">
      <c r="A75" s="4"/>
      <c r="B75" s="18" t="s">
        <v>75</v>
      </c>
      <c r="C75" s="15">
        <v>992</v>
      </c>
      <c r="D75" s="16" t="s">
        <v>23</v>
      </c>
      <c r="E75" s="16" t="s">
        <v>27</v>
      </c>
      <c r="F75" s="16" t="s">
        <v>127</v>
      </c>
      <c r="G75" s="16" t="s">
        <v>76</v>
      </c>
      <c r="H75" s="25">
        <v>1200.5</v>
      </c>
      <c r="I75" s="39">
        <v>1059.4000000000001</v>
      </c>
      <c r="J75" s="39">
        <f t="shared" si="1"/>
        <v>88.246563931695135</v>
      </c>
    </row>
    <row r="76" spans="1:10" ht="15.75">
      <c r="A76" s="4"/>
      <c r="B76" s="14" t="s">
        <v>9</v>
      </c>
      <c r="C76" s="15">
        <v>992</v>
      </c>
      <c r="D76" s="16" t="s">
        <v>23</v>
      </c>
      <c r="E76" s="16">
        <v>10</v>
      </c>
      <c r="F76" s="16"/>
      <c r="G76" s="16"/>
      <c r="H76" s="25">
        <f t="shared" ref="H76:I80" si="7">H77</f>
        <v>20</v>
      </c>
      <c r="I76" s="25">
        <f t="shared" si="7"/>
        <v>19.2</v>
      </c>
      <c r="J76" s="39">
        <f t="shared" si="1"/>
        <v>96</v>
      </c>
    </row>
    <row r="77" spans="1:10" ht="48" customHeight="1">
      <c r="A77" s="4"/>
      <c r="B77" s="18" t="s">
        <v>214</v>
      </c>
      <c r="C77" s="15">
        <v>992</v>
      </c>
      <c r="D77" s="16" t="s">
        <v>23</v>
      </c>
      <c r="E77" s="16" t="s">
        <v>46</v>
      </c>
      <c r="F77" s="16" t="s">
        <v>122</v>
      </c>
      <c r="G77" s="16"/>
      <c r="H77" s="25">
        <f t="shared" si="7"/>
        <v>20</v>
      </c>
      <c r="I77" s="25">
        <f t="shared" si="7"/>
        <v>19.2</v>
      </c>
      <c r="J77" s="39">
        <f t="shared" si="1"/>
        <v>96</v>
      </c>
    </row>
    <row r="78" spans="1:10" ht="81.75" customHeight="1">
      <c r="A78" s="4"/>
      <c r="B78" s="6" t="s">
        <v>215</v>
      </c>
      <c r="C78" s="15">
        <v>992</v>
      </c>
      <c r="D78" s="16" t="s">
        <v>23</v>
      </c>
      <c r="E78" s="16" t="s">
        <v>46</v>
      </c>
      <c r="F78" s="16" t="s">
        <v>128</v>
      </c>
      <c r="G78" s="16"/>
      <c r="H78" s="25">
        <f t="shared" si="7"/>
        <v>20</v>
      </c>
      <c r="I78" s="25">
        <f t="shared" si="7"/>
        <v>19.2</v>
      </c>
      <c r="J78" s="39">
        <f t="shared" si="1"/>
        <v>96</v>
      </c>
    </row>
    <row r="79" spans="1:10" ht="32.25" customHeight="1">
      <c r="A79" s="4"/>
      <c r="B79" s="6" t="s">
        <v>227</v>
      </c>
      <c r="C79" s="15"/>
      <c r="D79" s="16"/>
      <c r="E79" s="16"/>
      <c r="F79" s="26" t="s">
        <v>166</v>
      </c>
      <c r="G79" s="16"/>
      <c r="H79" s="25">
        <f t="shared" si="7"/>
        <v>20</v>
      </c>
      <c r="I79" s="25">
        <f t="shared" si="7"/>
        <v>19.2</v>
      </c>
      <c r="J79" s="39">
        <f t="shared" si="1"/>
        <v>96</v>
      </c>
    </row>
    <row r="80" spans="1:10" ht="18" customHeight="1">
      <c r="A80" s="4"/>
      <c r="B80" s="6" t="s">
        <v>89</v>
      </c>
      <c r="C80" s="15">
        <v>992</v>
      </c>
      <c r="D80" s="16" t="s">
        <v>23</v>
      </c>
      <c r="E80" s="16" t="s">
        <v>46</v>
      </c>
      <c r="F80" s="16" t="s">
        <v>129</v>
      </c>
      <c r="G80" s="16"/>
      <c r="H80" s="25">
        <f t="shared" si="7"/>
        <v>20</v>
      </c>
      <c r="I80" s="25">
        <f t="shared" si="7"/>
        <v>19.2</v>
      </c>
      <c r="J80" s="39">
        <f t="shared" ref="J80:J143" si="8">I80/H80*100</f>
        <v>96</v>
      </c>
    </row>
    <row r="81" spans="1:10" ht="31.5" customHeight="1">
      <c r="A81" s="4"/>
      <c r="B81" s="18" t="s">
        <v>181</v>
      </c>
      <c r="C81" s="15">
        <v>992</v>
      </c>
      <c r="D81" s="16" t="s">
        <v>23</v>
      </c>
      <c r="E81" s="16" t="s">
        <v>46</v>
      </c>
      <c r="F81" s="16" t="s">
        <v>129</v>
      </c>
      <c r="G81" s="16" t="s">
        <v>51</v>
      </c>
      <c r="H81" s="25">
        <v>20</v>
      </c>
      <c r="I81" s="39">
        <v>19.2</v>
      </c>
      <c r="J81" s="39">
        <f t="shared" si="8"/>
        <v>96</v>
      </c>
    </row>
    <row r="82" spans="1:10" ht="15.75">
      <c r="A82" s="4"/>
      <c r="B82" s="6" t="s">
        <v>29</v>
      </c>
      <c r="C82" s="15">
        <v>992</v>
      </c>
      <c r="D82" s="16" t="s">
        <v>22</v>
      </c>
      <c r="E82" s="16" t="s">
        <v>20</v>
      </c>
      <c r="F82" s="16"/>
      <c r="G82" s="16"/>
      <c r="H82" s="25">
        <f>H83+H95</f>
        <v>10532.9</v>
      </c>
      <c r="I82" s="25">
        <f>I83+I95</f>
        <v>10009.6</v>
      </c>
      <c r="J82" s="39">
        <f t="shared" si="8"/>
        <v>95.031757635598936</v>
      </c>
    </row>
    <row r="83" spans="1:10" ht="15.75">
      <c r="A83" s="4"/>
      <c r="B83" s="14" t="s">
        <v>38</v>
      </c>
      <c r="C83" s="15">
        <v>992</v>
      </c>
      <c r="D83" s="16" t="s">
        <v>22</v>
      </c>
      <c r="E83" s="16" t="s">
        <v>27</v>
      </c>
      <c r="F83" s="16"/>
      <c r="G83" s="16"/>
      <c r="H83" s="25">
        <f>H84</f>
        <v>9527.9</v>
      </c>
      <c r="I83" s="25">
        <f>I84</f>
        <v>9279.4</v>
      </c>
      <c r="J83" s="39">
        <f t="shared" si="8"/>
        <v>97.391870191752645</v>
      </c>
    </row>
    <row r="84" spans="1:10" ht="81.75" customHeight="1">
      <c r="A84" s="4"/>
      <c r="B84" s="18" t="s">
        <v>216</v>
      </c>
      <c r="C84" s="15">
        <v>992</v>
      </c>
      <c r="D84" s="16" t="s">
        <v>22</v>
      </c>
      <c r="E84" s="16" t="s">
        <v>27</v>
      </c>
      <c r="F84" s="16" t="s">
        <v>134</v>
      </c>
      <c r="G84" s="16"/>
      <c r="H84" s="25">
        <f>H85+H91</f>
        <v>9527.9</v>
      </c>
      <c r="I84" s="25">
        <f>I85+I91</f>
        <v>9279.4</v>
      </c>
      <c r="J84" s="39">
        <f t="shared" si="8"/>
        <v>97.391870191752645</v>
      </c>
    </row>
    <row r="85" spans="1:10" ht="48.75" customHeight="1">
      <c r="A85" s="4"/>
      <c r="B85" s="18" t="s">
        <v>97</v>
      </c>
      <c r="C85" s="15">
        <v>992</v>
      </c>
      <c r="D85" s="16" t="s">
        <v>22</v>
      </c>
      <c r="E85" s="16" t="s">
        <v>27</v>
      </c>
      <c r="F85" s="16" t="s">
        <v>133</v>
      </c>
      <c r="G85" s="16"/>
      <c r="H85" s="25">
        <f>H86+H89</f>
        <v>8012.2</v>
      </c>
      <c r="I85" s="39">
        <v>7879.2</v>
      </c>
      <c r="J85" s="39">
        <f t="shared" si="8"/>
        <v>98.340031452035646</v>
      </c>
    </row>
    <row r="86" spans="1:10" ht="18.75" customHeight="1">
      <c r="A86" s="4"/>
      <c r="B86" s="18" t="s">
        <v>86</v>
      </c>
      <c r="C86" s="15">
        <v>992</v>
      </c>
      <c r="D86" s="16" t="s">
        <v>22</v>
      </c>
      <c r="E86" s="16" t="s">
        <v>27</v>
      </c>
      <c r="F86" s="16" t="s">
        <v>132</v>
      </c>
      <c r="G86" s="16"/>
      <c r="H86" s="25">
        <f>H87+H88</f>
        <v>7400.8</v>
      </c>
      <c r="I86" s="25">
        <f>I87+I88</f>
        <v>7267.7999999999993</v>
      </c>
      <c r="J86" s="39">
        <f t="shared" si="8"/>
        <v>98.202896984109813</v>
      </c>
    </row>
    <row r="87" spans="1:10" ht="31.5" customHeight="1">
      <c r="A87" s="4"/>
      <c r="B87" s="18" t="s">
        <v>181</v>
      </c>
      <c r="C87" s="15">
        <v>992</v>
      </c>
      <c r="D87" s="16" t="s">
        <v>22</v>
      </c>
      <c r="E87" s="16" t="s">
        <v>27</v>
      </c>
      <c r="F87" s="16" t="s">
        <v>132</v>
      </c>
      <c r="G87" s="16" t="s">
        <v>51</v>
      </c>
      <c r="H87" s="25">
        <v>6386.3</v>
      </c>
      <c r="I87" s="39">
        <v>6253.4</v>
      </c>
      <c r="J87" s="39">
        <f t="shared" si="8"/>
        <v>97.918982822604633</v>
      </c>
    </row>
    <row r="88" spans="1:10" ht="48.75" customHeight="1">
      <c r="A88" s="4"/>
      <c r="B88" s="30" t="s">
        <v>75</v>
      </c>
      <c r="C88" s="15">
        <v>992</v>
      </c>
      <c r="D88" s="16" t="s">
        <v>22</v>
      </c>
      <c r="E88" s="16" t="s">
        <v>27</v>
      </c>
      <c r="F88" s="16" t="s">
        <v>132</v>
      </c>
      <c r="G88" s="16" t="s">
        <v>76</v>
      </c>
      <c r="H88" s="25">
        <v>1014.5</v>
      </c>
      <c r="I88" s="39">
        <v>1014.4</v>
      </c>
      <c r="J88" s="39">
        <f t="shared" si="8"/>
        <v>99.990142927550522</v>
      </c>
    </row>
    <row r="89" spans="1:10" ht="98.25" customHeight="1">
      <c r="A89" s="4"/>
      <c r="B89" s="33" t="s">
        <v>224</v>
      </c>
      <c r="C89" s="15">
        <v>992</v>
      </c>
      <c r="D89" s="16" t="s">
        <v>22</v>
      </c>
      <c r="E89" s="16" t="s">
        <v>27</v>
      </c>
      <c r="F89" s="16" t="s">
        <v>189</v>
      </c>
      <c r="G89" s="16"/>
      <c r="H89" s="25">
        <f>H90</f>
        <v>611.4</v>
      </c>
      <c r="I89" s="25">
        <f>I90</f>
        <v>611.29999999999995</v>
      </c>
      <c r="J89" s="39">
        <f t="shared" si="8"/>
        <v>99.983644095518471</v>
      </c>
    </row>
    <row r="90" spans="1:10" ht="32.25" customHeight="1">
      <c r="A90" s="4"/>
      <c r="B90" s="18" t="s">
        <v>181</v>
      </c>
      <c r="C90" s="15">
        <v>992</v>
      </c>
      <c r="D90" s="16" t="s">
        <v>22</v>
      </c>
      <c r="E90" s="16" t="s">
        <v>27</v>
      </c>
      <c r="F90" s="16" t="s">
        <v>189</v>
      </c>
      <c r="G90" s="16" t="s">
        <v>51</v>
      </c>
      <c r="H90" s="25">
        <v>611.4</v>
      </c>
      <c r="I90" s="39">
        <v>611.29999999999995</v>
      </c>
      <c r="J90" s="39">
        <f t="shared" si="8"/>
        <v>99.983644095518471</v>
      </c>
    </row>
    <row r="91" spans="1:10" ht="48.75" customHeight="1">
      <c r="A91" s="4"/>
      <c r="B91" s="18" t="s">
        <v>90</v>
      </c>
      <c r="C91" s="15">
        <v>992</v>
      </c>
      <c r="D91" s="16" t="s">
        <v>22</v>
      </c>
      <c r="E91" s="16" t="s">
        <v>27</v>
      </c>
      <c r="F91" s="16" t="s">
        <v>131</v>
      </c>
      <c r="G91" s="16"/>
      <c r="H91" s="25">
        <f>H92</f>
        <v>1515.7</v>
      </c>
      <c r="I91" s="25">
        <f>I92</f>
        <v>1400.2</v>
      </c>
      <c r="J91" s="39">
        <f t="shared" si="8"/>
        <v>92.379758527413074</v>
      </c>
    </row>
    <row r="92" spans="1:10" ht="18.75" customHeight="1">
      <c r="A92" s="4"/>
      <c r="B92" s="18" t="s">
        <v>86</v>
      </c>
      <c r="C92" s="15">
        <v>992</v>
      </c>
      <c r="D92" s="16" t="s">
        <v>22</v>
      </c>
      <c r="E92" s="16" t="s">
        <v>27</v>
      </c>
      <c r="F92" s="16" t="s">
        <v>130</v>
      </c>
      <c r="G92" s="16"/>
      <c r="H92" s="25">
        <f>H93+H94</f>
        <v>1515.7</v>
      </c>
      <c r="I92" s="39">
        <v>1400.2</v>
      </c>
      <c r="J92" s="39">
        <f t="shared" si="8"/>
        <v>92.379758527413074</v>
      </c>
    </row>
    <row r="93" spans="1:10" ht="33" customHeight="1">
      <c r="A93" s="4"/>
      <c r="B93" s="18" t="s">
        <v>181</v>
      </c>
      <c r="C93" s="15">
        <v>992</v>
      </c>
      <c r="D93" s="16" t="s">
        <v>22</v>
      </c>
      <c r="E93" s="16" t="s">
        <v>27</v>
      </c>
      <c r="F93" s="16" t="s">
        <v>130</v>
      </c>
      <c r="G93" s="16" t="s">
        <v>51</v>
      </c>
      <c r="H93" s="25">
        <v>900</v>
      </c>
      <c r="I93" s="39">
        <v>853.9</v>
      </c>
      <c r="J93" s="39">
        <f t="shared" si="8"/>
        <v>94.877777777777766</v>
      </c>
    </row>
    <row r="94" spans="1:10" ht="48.75" customHeight="1">
      <c r="A94" s="4"/>
      <c r="B94" s="30" t="s">
        <v>75</v>
      </c>
      <c r="C94" s="15">
        <v>992</v>
      </c>
      <c r="D94" s="16" t="s">
        <v>22</v>
      </c>
      <c r="E94" s="16" t="s">
        <v>27</v>
      </c>
      <c r="F94" s="16" t="s">
        <v>130</v>
      </c>
      <c r="G94" s="16" t="s">
        <v>76</v>
      </c>
      <c r="H94" s="25">
        <v>615.70000000000005</v>
      </c>
      <c r="I94" s="39">
        <v>546.29999999999995</v>
      </c>
      <c r="J94" s="39">
        <f t="shared" si="8"/>
        <v>88.728276758161428</v>
      </c>
    </row>
    <row r="95" spans="1:10" ht="18" customHeight="1">
      <c r="A95" s="4"/>
      <c r="B95" s="6" t="s">
        <v>36</v>
      </c>
      <c r="C95" s="15">
        <v>992</v>
      </c>
      <c r="D95" s="16" t="s">
        <v>22</v>
      </c>
      <c r="E95" s="16" t="s">
        <v>35</v>
      </c>
      <c r="F95" s="16"/>
      <c r="G95" s="16"/>
      <c r="H95" s="25">
        <f>H96+H99</f>
        <v>1005</v>
      </c>
      <c r="I95" s="25">
        <f>I96+I99</f>
        <v>730.2</v>
      </c>
      <c r="J95" s="39">
        <f t="shared" si="8"/>
        <v>72.656716417910445</v>
      </c>
    </row>
    <row r="96" spans="1:10" ht="66" customHeight="1">
      <c r="A96" s="4"/>
      <c r="B96" s="18" t="s">
        <v>180</v>
      </c>
      <c r="C96" s="15">
        <v>992</v>
      </c>
      <c r="D96" s="16" t="s">
        <v>22</v>
      </c>
      <c r="E96" s="16" t="s">
        <v>35</v>
      </c>
      <c r="F96" s="16" t="s">
        <v>135</v>
      </c>
      <c r="G96" s="16"/>
      <c r="H96" s="25">
        <f>H97</f>
        <v>155</v>
      </c>
      <c r="I96" s="25">
        <f>I97</f>
        <v>130.30000000000001</v>
      </c>
      <c r="J96" s="39">
        <f t="shared" si="8"/>
        <v>84.064516129032256</v>
      </c>
    </row>
    <row r="97" spans="1:10" ht="19.5" customHeight="1">
      <c r="A97" s="4"/>
      <c r="B97" s="18" t="s">
        <v>87</v>
      </c>
      <c r="C97" s="15">
        <v>992</v>
      </c>
      <c r="D97" s="16" t="s">
        <v>22</v>
      </c>
      <c r="E97" s="16" t="s">
        <v>35</v>
      </c>
      <c r="F97" s="16" t="s">
        <v>136</v>
      </c>
      <c r="G97" s="16"/>
      <c r="H97" s="25">
        <f>H98</f>
        <v>155</v>
      </c>
      <c r="I97" s="25">
        <f>I98</f>
        <v>130.30000000000001</v>
      </c>
      <c r="J97" s="39">
        <f t="shared" si="8"/>
        <v>84.064516129032256</v>
      </c>
    </row>
    <row r="98" spans="1:10" ht="33" customHeight="1">
      <c r="A98" s="4"/>
      <c r="B98" s="18" t="s">
        <v>181</v>
      </c>
      <c r="C98" s="15">
        <v>992</v>
      </c>
      <c r="D98" s="16" t="s">
        <v>22</v>
      </c>
      <c r="E98" s="16" t="s">
        <v>35</v>
      </c>
      <c r="F98" s="16" t="s">
        <v>136</v>
      </c>
      <c r="G98" s="16" t="s">
        <v>51</v>
      </c>
      <c r="H98" s="25">
        <v>155</v>
      </c>
      <c r="I98" s="39">
        <v>130.30000000000001</v>
      </c>
      <c r="J98" s="39">
        <f t="shared" si="8"/>
        <v>84.064516129032256</v>
      </c>
    </row>
    <row r="99" spans="1:10" ht="64.5" customHeight="1">
      <c r="A99" s="4"/>
      <c r="B99" s="18" t="s">
        <v>98</v>
      </c>
      <c r="C99" s="15">
        <v>992</v>
      </c>
      <c r="D99" s="16" t="s">
        <v>22</v>
      </c>
      <c r="E99" s="16" t="s">
        <v>35</v>
      </c>
      <c r="F99" s="16" t="s">
        <v>137</v>
      </c>
      <c r="G99" s="16"/>
      <c r="H99" s="25">
        <f>H100</f>
        <v>850</v>
      </c>
      <c r="I99" s="25">
        <f>I100</f>
        <v>599.9</v>
      </c>
      <c r="J99" s="39">
        <f t="shared" si="8"/>
        <v>70.576470588235296</v>
      </c>
    </row>
    <row r="100" spans="1:10" ht="18" customHeight="1">
      <c r="A100" s="4"/>
      <c r="B100" s="18" t="s">
        <v>87</v>
      </c>
      <c r="C100" s="15">
        <v>992</v>
      </c>
      <c r="D100" s="16" t="s">
        <v>22</v>
      </c>
      <c r="E100" s="16" t="s">
        <v>35</v>
      </c>
      <c r="F100" s="16" t="s">
        <v>138</v>
      </c>
      <c r="G100" s="16"/>
      <c r="H100" s="25">
        <f>H101+H102</f>
        <v>850</v>
      </c>
      <c r="I100" s="25">
        <f>I101+I102</f>
        <v>599.9</v>
      </c>
      <c r="J100" s="39">
        <f t="shared" si="8"/>
        <v>70.576470588235296</v>
      </c>
    </row>
    <row r="101" spans="1:10" ht="33" customHeight="1">
      <c r="A101" s="4"/>
      <c r="B101" s="18" t="s">
        <v>181</v>
      </c>
      <c r="C101" s="15">
        <v>992</v>
      </c>
      <c r="D101" s="16" t="s">
        <v>22</v>
      </c>
      <c r="E101" s="16" t="s">
        <v>35</v>
      </c>
      <c r="F101" s="16" t="s">
        <v>138</v>
      </c>
      <c r="G101" s="16" t="s">
        <v>51</v>
      </c>
      <c r="H101" s="25">
        <v>600</v>
      </c>
      <c r="I101" s="39">
        <v>599.9</v>
      </c>
      <c r="J101" s="39">
        <f t="shared" si="8"/>
        <v>99.98333333333332</v>
      </c>
    </row>
    <row r="102" spans="1:10" ht="48.75" customHeight="1">
      <c r="A102" s="4"/>
      <c r="B102" s="30" t="s">
        <v>75</v>
      </c>
      <c r="C102" s="31">
        <v>992</v>
      </c>
      <c r="D102" s="26" t="s">
        <v>22</v>
      </c>
      <c r="E102" s="26" t="s">
        <v>35</v>
      </c>
      <c r="F102" s="26" t="s">
        <v>138</v>
      </c>
      <c r="G102" s="26" t="s">
        <v>76</v>
      </c>
      <c r="H102" s="25">
        <v>250</v>
      </c>
      <c r="I102" s="39">
        <v>0</v>
      </c>
      <c r="J102" s="39">
        <f t="shared" si="8"/>
        <v>0</v>
      </c>
    </row>
    <row r="103" spans="1:10" ht="15.75">
      <c r="A103" s="4"/>
      <c r="B103" s="14" t="s">
        <v>10</v>
      </c>
      <c r="C103" s="15">
        <v>992</v>
      </c>
      <c r="D103" s="16" t="s">
        <v>24</v>
      </c>
      <c r="E103" s="16" t="s">
        <v>20</v>
      </c>
      <c r="F103" s="16"/>
      <c r="G103" s="16"/>
      <c r="H103" s="25">
        <f>H109+H127+H142+H104</f>
        <v>39694.100000000006</v>
      </c>
      <c r="I103" s="25">
        <f>I109+I127+I142+I104</f>
        <v>35872.200000000012</v>
      </c>
      <c r="J103" s="39">
        <f t="shared" si="8"/>
        <v>90.371616940552883</v>
      </c>
    </row>
    <row r="104" spans="1:10" ht="15.75">
      <c r="A104" s="4"/>
      <c r="B104" s="14" t="s">
        <v>206</v>
      </c>
      <c r="C104" s="15">
        <v>992</v>
      </c>
      <c r="D104" s="16" t="s">
        <v>24</v>
      </c>
      <c r="E104" s="16" t="s">
        <v>19</v>
      </c>
      <c r="F104" s="16"/>
      <c r="G104" s="16"/>
      <c r="H104" s="25">
        <f t="shared" ref="H104:I107" si="9">H105</f>
        <v>7.8</v>
      </c>
      <c r="I104" s="25">
        <f t="shared" si="9"/>
        <v>7.8</v>
      </c>
      <c r="J104" s="39">
        <f t="shared" si="8"/>
        <v>100</v>
      </c>
    </row>
    <row r="105" spans="1:10" ht="47.25" customHeight="1">
      <c r="A105" s="4"/>
      <c r="B105" s="18" t="s">
        <v>190</v>
      </c>
      <c r="C105" s="15">
        <v>992</v>
      </c>
      <c r="D105" s="16" t="s">
        <v>24</v>
      </c>
      <c r="E105" s="16" t="s">
        <v>19</v>
      </c>
      <c r="F105" s="16" t="s">
        <v>139</v>
      </c>
      <c r="G105" s="16"/>
      <c r="H105" s="25">
        <f t="shared" si="9"/>
        <v>7.8</v>
      </c>
      <c r="I105" s="25">
        <f t="shared" si="9"/>
        <v>7.8</v>
      </c>
      <c r="J105" s="39">
        <f t="shared" si="8"/>
        <v>100</v>
      </c>
    </row>
    <row r="106" spans="1:10" ht="18" customHeight="1">
      <c r="A106" s="4"/>
      <c r="B106" s="14" t="s">
        <v>207</v>
      </c>
      <c r="C106" s="15">
        <v>992</v>
      </c>
      <c r="D106" s="16" t="s">
        <v>24</v>
      </c>
      <c r="E106" s="16" t="s">
        <v>19</v>
      </c>
      <c r="F106" s="16" t="s">
        <v>209</v>
      </c>
      <c r="G106" s="16"/>
      <c r="H106" s="25">
        <f t="shared" si="9"/>
        <v>7.8</v>
      </c>
      <c r="I106" s="25">
        <f t="shared" si="9"/>
        <v>7.8</v>
      </c>
      <c r="J106" s="39">
        <f t="shared" si="8"/>
        <v>100</v>
      </c>
    </row>
    <row r="107" spans="1:10" ht="16.5" customHeight="1">
      <c r="A107" s="4"/>
      <c r="B107" s="14" t="s">
        <v>210</v>
      </c>
      <c r="C107" s="15">
        <v>992</v>
      </c>
      <c r="D107" s="16" t="s">
        <v>24</v>
      </c>
      <c r="E107" s="16" t="s">
        <v>19</v>
      </c>
      <c r="F107" s="16" t="s">
        <v>208</v>
      </c>
      <c r="G107" s="16"/>
      <c r="H107" s="25">
        <f t="shared" si="9"/>
        <v>7.8</v>
      </c>
      <c r="I107" s="25">
        <f t="shared" si="9"/>
        <v>7.8</v>
      </c>
      <c r="J107" s="39">
        <f t="shared" si="8"/>
        <v>100</v>
      </c>
    </row>
    <row r="108" spans="1:10" ht="31.5">
      <c r="A108" s="4"/>
      <c r="B108" s="18" t="s">
        <v>53</v>
      </c>
      <c r="C108" s="15">
        <v>992</v>
      </c>
      <c r="D108" s="16" t="s">
        <v>24</v>
      </c>
      <c r="E108" s="16" t="s">
        <v>19</v>
      </c>
      <c r="F108" s="16" t="s">
        <v>208</v>
      </c>
      <c r="G108" s="16" t="s">
        <v>51</v>
      </c>
      <c r="H108" s="25">
        <v>7.8</v>
      </c>
      <c r="I108" s="39">
        <v>7.8</v>
      </c>
      <c r="J108" s="39">
        <f t="shared" si="8"/>
        <v>100</v>
      </c>
    </row>
    <row r="109" spans="1:10" ht="15.75">
      <c r="A109" s="4"/>
      <c r="B109" s="14" t="s">
        <v>11</v>
      </c>
      <c r="C109" s="15">
        <v>992</v>
      </c>
      <c r="D109" s="16" t="s">
        <v>24</v>
      </c>
      <c r="E109" s="16" t="s">
        <v>21</v>
      </c>
      <c r="F109" s="16"/>
      <c r="G109" s="16"/>
      <c r="H109" s="25">
        <f>H110</f>
        <v>6993.8</v>
      </c>
      <c r="I109" s="25">
        <f>I110</f>
        <v>4572.2000000000007</v>
      </c>
      <c r="J109" s="39">
        <f t="shared" si="8"/>
        <v>65.375046469730336</v>
      </c>
    </row>
    <row r="110" spans="1:10" ht="46.5" customHeight="1">
      <c r="A110" s="4"/>
      <c r="B110" s="18" t="s">
        <v>190</v>
      </c>
      <c r="C110" s="15">
        <v>992</v>
      </c>
      <c r="D110" s="16" t="s">
        <v>24</v>
      </c>
      <c r="E110" s="16" t="s">
        <v>21</v>
      </c>
      <c r="F110" s="16" t="s">
        <v>139</v>
      </c>
      <c r="G110" s="16"/>
      <c r="H110" s="25">
        <f>H114+H121+H118+H111+H124</f>
        <v>6993.8</v>
      </c>
      <c r="I110" s="25">
        <f>I114+I121+I118+I111+I124</f>
        <v>4572.2000000000007</v>
      </c>
      <c r="J110" s="39">
        <f t="shared" si="8"/>
        <v>65.375046469730336</v>
      </c>
    </row>
    <row r="111" spans="1:10" ht="63.75" customHeight="1">
      <c r="A111" s="4"/>
      <c r="B111" s="18" t="s">
        <v>194</v>
      </c>
      <c r="C111" s="15">
        <v>992</v>
      </c>
      <c r="D111" s="16" t="s">
        <v>24</v>
      </c>
      <c r="E111" s="16" t="s">
        <v>21</v>
      </c>
      <c r="F111" s="16" t="s">
        <v>192</v>
      </c>
      <c r="G111" s="16"/>
      <c r="H111" s="25">
        <f>H112</f>
        <v>1800</v>
      </c>
      <c r="I111" s="25">
        <f>I112</f>
        <v>1790.6</v>
      </c>
      <c r="J111" s="39">
        <f t="shared" si="8"/>
        <v>99.477777777777774</v>
      </c>
    </row>
    <row r="112" spans="1:10" ht="69" customHeight="1">
      <c r="A112" s="4"/>
      <c r="B112" s="34" t="s">
        <v>193</v>
      </c>
      <c r="C112" s="31">
        <v>992</v>
      </c>
      <c r="D112" s="26" t="s">
        <v>24</v>
      </c>
      <c r="E112" s="26" t="s">
        <v>21</v>
      </c>
      <c r="F112" s="26" t="s">
        <v>191</v>
      </c>
      <c r="G112" s="26"/>
      <c r="H112" s="25">
        <f>H113</f>
        <v>1800</v>
      </c>
      <c r="I112" s="25">
        <f>I113</f>
        <v>1790.6</v>
      </c>
      <c r="J112" s="39">
        <f t="shared" si="8"/>
        <v>99.477777777777774</v>
      </c>
    </row>
    <row r="113" spans="1:10" ht="19.5" customHeight="1">
      <c r="A113" s="4"/>
      <c r="B113" s="30" t="s">
        <v>54</v>
      </c>
      <c r="C113" s="31">
        <v>992</v>
      </c>
      <c r="D113" s="26" t="s">
        <v>24</v>
      </c>
      <c r="E113" s="26" t="s">
        <v>21</v>
      </c>
      <c r="F113" s="26" t="s">
        <v>191</v>
      </c>
      <c r="G113" s="26" t="s">
        <v>52</v>
      </c>
      <c r="H113" s="25">
        <v>1800</v>
      </c>
      <c r="I113" s="39">
        <v>1790.6</v>
      </c>
      <c r="J113" s="39">
        <f t="shared" si="8"/>
        <v>99.477777777777774</v>
      </c>
    </row>
    <row r="114" spans="1:10" ht="18" customHeight="1">
      <c r="A114" s="4"/>
      <c r="B114" s="14" t="s">
        <v>99</v>
      </c>
      <c r="C114" s="15">
        <v>992</v>
      </c>
      <c r="D114" s="16" t="s">
        <v>24</v>
      </c>
      <c r="E114" s="16" t="s">
        <v>21</v>
      </c>
      <c r="F114" s="26" t="s">
        <v>183</v>
      </c>
      <c r="G114" s="16"/>
      <c r="H114" s="25">
        <f>H115</f>
        <v>3340.2</v>
      </c>
      <c r="I114" s="25">
        <f>I115</f>
        <v>1104.9000000000001</v>
      </c>
      <c r="J114" s="39">
        <f t="shared" si="8"/>
        <v>33.078857553439917</v>
      </c>
    </row>
    <row r="115" spans="1:10" ht="20.25" customHeight="1">
      <c r="A115" s="4"/>
      <c r="B115" s="14" t="s">
        <v>169</v>
      </c>
      <c r="C115" s="15">
        <v>992</v>
      </c>
      <c r="D115" s="16" t="s">
        <v>24</v>
      </c>
      <c r="E115" s="16" t="s">
        <v>21</v>
      </c>
      <c r="F115" s="16" t="s">
        <v>140</v>
      </c>
      <c r="G115" s="16"/>
      <c r="H115" s="25">
        <f>H117+H116</f>
        <v>3340.2</v>
      </c>
      <c r="I115" s="25">
        <f>I117+I116</f>
        <v>1104.9000000000001</v>
      </c>
      <c r="J115" s="39">
        <f t="shared" si="8"/>
        <v>33.078857553439917</v>
      </c>
    </row>
    <row r="116" spans="1:10" ht="20.25" customHeight="1">
      <c r="A116" s="4"/>
      <c r="B116" s="18" t="s">
        <v>181</v>
      </c>
      <c r="C116" s="15">
        <v>992</v>
      </c>
      <c r="D116" s="16" t="s">
        <v>24</v>
      </c>
      <c r="E116" s="16" t="s">
        <v>21</v>
      </c>
      <c r="F116" s="16" t="s">
        <v>140</v>
      </c>
      <c r="G116" s="16" t="s">
        <v>51</v>
      </c>
      <c r="H116" s="25">
        <v>792.5</v>
      </c>
      <c r="I116" s="39">
        <v>753.9</v>
      </c>
      <c r="J116" s="39">
        <f t="shared" si="8"/>
        <v>95.129337539432171</v>
      </c>
    </row>
    <row r="117" spans="1:10" ht="48" customHeight="1">
      <c r="A117" s="4"/>
      <c r="B117" s="18" t="s">
        <v>75</v>
      </c>
      <c r="C117" s="15">
        <v>992</v>
      </c>
      <c r="D117" s="16" t="s">
        <v>24</v>
      </c>
      <c r="E117" s="16" t="s">
        <v>21</v>
      </c>
      <c r="F117" s="16" t="s">
        <v>140</v>
      </c>
      <c r="G117" s="16" t="s">
        <v>76</v>
      </c>
      <c r="H117" s="25">
        <v>2547.6999999999998</v>
      </c>
      <c r="I117" s="39">
        <v>351</v>
      </c>
      <c r="J117" s="39">
        <f t="shared" si="8"/>
        <v>13.777132315421753</v>
      </c>
    </row>
    <row r="118" spans="1:10" ht="16.5" customHeight="1">
      <c r="A118" s="4"/>
      <c r="B118" s="14" t="s">
        <v>184</v>
      </c>
      <c r="C118" s="15">
        <v>992</v>
      </c>
      <c r="D118" s="16" t="s">
        <v>24</v>
      </c>
      <c r="E118" s="16" t="s">
        <v>21</v>
      </c>
      <c r="F118" s="26" t="s">
        <v>182</v>
      </c>
      <c r="G118" s="16"/>
      <c r="H118" s="25">
        <f>H119</f>
        <v>1559.2</v>
      </c>
      <c r="I118" s="25">
        <f>I119</f>
        <v>1537.3</v>
      </c>
      <c r="J118" s="39">
        <f t="shared" si="8"/>
        <v>98.595433555669558</v>
      </c>
    </row>
    <row r="119" spans="1:10" ht="21.75" customHeight="1">
      <c r="A119" s="4"/>
      <c r="B119" s="14" t="s">
        <v>185</v>
      </c>
      <c r="C119" s="15">
        <v>992</v>
      </c>
      <c r="D119" s="16" t="s">
        <v>24</v>
      </c>
      <c r="E119" s="16" t="s">
        <v>21</v>
      </c>
      <c r="F119" s="26" t="s">
        <v>186</v>
      </c>
      <c r="G119" s="16"/>
      <c r="H119" s="25">
        <f>H120</f>
        <v>1559.2</v>
      </c>
      <c r="I119" s="25">
        <f>I120</f>
        <v>1537.3</v>
      </c>
      <c r="J119" s="39">
        <f t="shared" si="8"/>
        <v>98.595433555669558</v>
      </c>
    </row>
    <row r="120" spans="1:10" ht="34.5" customHeight="1">
      <c r="A120" s="4"/>
      <c r="B120" s="18" t="s">
        <v>181</v>
      </c>
      <c r="C120" s="15">
        <v>992</v>
      </c>
      <c r="D120" s="16" t="s">
        <v>24</v>
      </c>
      <c r="E120" s="16" t="s">
        <v>21</v>
      </c>
      <c r="F120" s="26" t="s">
        <v>186</v>
      </c>
      <c r="G120" s="16" t="s">
        <v>51</v>
      </c>
      <c r="H120" s="25">
        <v>1559.2</v>
      </c>
      <c r="I120" s="39">
        <v>1537.3</v>
      </c>
      <c r="J120" s="39">
        <f t="shared" si="8"/>
        <v>98.595433555669558</v>
      </c>
    </row>
    <row r="121" spans="1:10" ht="34.5" customHeight="1">
      <c r="A121" s="4"/>
      <c r="B121" s="30" t="s">
        <v>177</v>
      </c>
      <c r="C121" s="31">
        <v>992</v>
      </c>
      <c r="D121" s="26" t="s">
        <v>24</v>
      </c>
      <c r="E121" s="26" t="s">
        <v>21</v>
      </c>
      <c r="F121" s="26" t="s">
        <v>176</v>
      </c>
      <c r="G121" s="26"/>
      <c r="H121" s="25">
        <f>H122</f>
        <v>139.4</v>
      </c>
      <c r="I121" s="25">
        <f>I122</f>
        <v>139.4</v>
      </c>
      <c r="J121" s="39">
        <f t="shared" si="8"/>
        <v>100</v>
      </c>
    </row>
    <row r="122" spans="1:10" ht="34.5" customHeight="1">
      <c r="A122" s="4"/>
      <c r="B122" s="30" t="s">
        <v>178</v>
      </c>
      <c r="C122" s="31">
        <v>992</v>
      </c>
      <c r="D122" s="26" t="s">
        <v>24</v>
      </c>
      <c r="E122" s="26" t="s">
        <v>21</v>
      </c>
      <c r="F122" s="26" t="s">
        <v>179</v>
      </c>
      <c r="G122" s="26"/>
      <c r="H122" s="25">
        <f>H123</f>
        <v>139.4</v>
      </c>
      <c r="I122" s="25">
        <f>I123</f>
        <v>139.4</v>
      </c>
      <c r="J122" s="39">
        <f t="shared" si="8"/>
        <v>100</v>
      </c>
    </row>
    <row r="123" spans="1:10" ht="30.75" customHeight="1">
      <c r="A123" s="4"/>
      <c r="B123" s="30" t="s">
        <v>181</v>
      </c>
      <c r="C123" s="31">
        <v>992</v>
      </c>
      <c r="D123" s="26" t="s">
        <v>24</v>
      </c>
      <c r="E123" s="26" t="s">
        <v>21</v>
      </c>
      <c r="F123" s="26" t="s">
        <v>179</v>
      </c>
      <c r="G123" s="26" t="s">
        <v>51</v>
      </c>
      <c r="H123" s="25">
        <v>139.4</v>
      </c>
      <c r="I123" s="39">
        <v>139.4</v>
      </c>
      <c r="J123" s="39">
        <f t="shared" si="8"/>
        <v>100</v>
      </c>
    </row>
    <row r="124" spans="1:10" ht="18" customHeight="1">
      <c r="A124" s="4"/>
      <c r="B124" s="30" t="s">
        <v>230</v>
      </c>
      <c r="C124" s="31">
        <v>992</v>
      </c>
      <c r="D124" s="26" t="s">
        <v>24</v>
      </c>
      <c r="E124" s="26" t="s">
        <v>21</v>
      </c>
      <c r="F124" s="26" t="s">
        <v>232</v>
      </c>
      <c r="G124" s="26"/>
      <c r="H124" s="25">
        <f>H125</f>
        <v>155</v>
      </c>
      <c r="I124" s="25">
        <f>I125</f>
        <v>0</v>
      </c>
      <c r="J124" s="39">
        <f t="shared" si="8"/>
        <v>0</v>
      </c>
    </row>
    <row r="125" spans="1:10" ht="17.25" customHeight="1">
      <c r="A125" s="4"/>
      <c r="B125" s="30" t="s">
        <v>233</v>
      </c>
      <c r="C125" s="31">
        <v>992</v>
      </c>
      <c r="D125" s="26" t="s">
        <v>24</v>
      </c>
      <c r="E125" s="26" t="s">
        <v>21</v>
      </c>
      <c r="F125" s="26" t="s">
        <v>231</v>
      </c>
      <c r="G125" s="26"/>
      <c r="H125" s="25">
        <f>H126</f>
        <v>155</v>
      </c>
      <c r="I125" s="25">
        <f>I126</f>
        <v>0</v>
      </c>
      <c r="J125" s="39">
        <f t="shared" si="8"/>
        <v>0</v>
      </c>
    </row>
    <row r="126" spans="1:10" ht="48.75" customHeight="1">
      <c r="A126" s="4"/>
      <c r="B126" s="18" t="s">
        <v>75</v>
      </c>
      <c r="C126" s="31">
        <v>992</v>
      </c>
      <c r="D126" s="26" t="s">
        <v>24</v>
      </c>
      <c r="E126" s="26" t="s">
        <v>21</v>
      </c>
      <c r="F126" s="26" t="s">
        <v>231</v>
      </c>
      <c r="G126" s="26" t="s">
        <v>76</v>
      </c>
      <c r="H126" s="25">
        <v>155</v>
      </c>
      <c r="I126" s="39">
        <v>0</v>
      </c>
      <c r="J126" s="39">
        <f t="shared" si="8"/>
        <v>0</v>
      </c>
    </row>
    <row r="127" spans="1:10" ht="15.75">
      <c r="A127" s="4"/>
      <c r="B127" s="14" t="s">
        <v>12</v>
      </c>
      <c r="C127" s="15">
        <v>992</v>
      </c>
      <c r="D127" s="16" t="s">
        <v>24</v>
      </c>
      <c r="E127" s="16" t="s">
        <v>23</v>
      </c>
      <c r="F127" s="16"/>
      <c r="G127" s="16"/>
      <c r="H127" s="25">
        <f>H132+H128</f>
        <v>15183.900000000001</v>
      </c>
      <c r="I127" s="25">
        <f>I132+I128</f>
        <v>14951.500000000002</v>
      </c>
      <c r="J127" s="39">
        <f t="shared" si="8"/>
        <v>98.46943143724603</v>
      </c>
    </row>
    <row r="128" spans="1:10" ht="49.5" customHeight="1">
      <c r="A128" s="4"/>
      <c r="B128" s="18" t="s">
        <v>217</v>
      </c>
      <c r="C128" s="15">
        <v>992</v>
      </c>
      <c r="D128" s="16" t="s">
        <v>24</v>
      </c>
      <c r="E128" s="16" t="s">
        <v>23</v>
      </c>
      <c r="F128" s="16" t="s">
        <v>158</v>
      </c>
      <c r="G128" s="16"/>
      <c r="H128" s="25">
        <f t="shared" ref="H128:I130" si="10">H129</f>
        <v>200</v>
      </c>
      <c r="I128" s="25">
        <f t="shared" si="10"/>
        <v>199.7</v>
      </c>
      <c r="J128" s="39">
        <f t="shared" si="8"/>
        <v>99.85</v>
      </c>
    </row>
    <row r="129" spans="1:10" ht="33" customHeight="1">
      <c r="A129" s="4"/>
      <c r="B129" s="14" t="s">
        <v>202</v>
      </c>
      <c r="C129" s="15">
        <v>992</v>
      </c>
      <c r="D129" s="16" t="s">
        <v>24</v>
      </c>
      <c r="E129" s="16" t="s">
        <v>23</v>
      </c>
      <c r="F129" s="16" t="s">
        <v>203</v>
      </c>
      <c r="G129" s="16"/>
      <c r="H129" s="25">
        <f t="shared" si="10"/>
        <v>200</v>
      </c>
      <c r="I129" s="25">
        <f t="shared" si="10"/>
        <v>199.7</v>
      </c>
      <c r="J129" s="39">
        <f t="shared" si="8"/>
        <v>99.85</v>
      </c>
    </row>
    <row r="130" spans="1:10" ht="33" customHeight="1">
      <c r="A130" s="4"/>
      <c r="B130" s="14" t="s">
        <v>205</v>
      </c>
      <c r="C130" s="15">
        <v>992</v>
      </c>
      <c r="D130" s="16" t="s">
        <v>24</v>
      </c>
      <c r="E130" s="16" t="s">
        <v>23</v>
      </c>
      <c r="F130" s="16" t="s">
        <v>204</v>
      </c>
      <c r="G130" s="16"/>
      <c r="H130" s="25">
        <f t="shared" si="10"/>
        <v>200</v>
      </c>
      <c r="I130" s="25">
        <f t="shared" si="10"/>
        <v>199.7</v>
      </c>
      <c r="J130" s="39">
        <f t="shared" si="8"/>
        <v>99.85</v>
      </c>
    </row>
    <row r="131" spans="1:10" ht="31.5" customHeight="1">
      <c r="A131" s="4"/>
      <c r="B131" s="30" t="s">
        <v>181</v>
      </c>
      <c r="C131" s="15">
        <v>992</v>
      </c>
      <c r="D131" s="16" t="s">
        <v>24</v>
      </c>
      <c r="E131" s="16" t="s">
        <v>23</v>
      </c>
      <c r="F131" s="16" t="s">
        <v>204</v>
      </c>
      <c r="G131" s="16" t="s">
        <v>51</v>
      </c>
      <c r="H131" s="25">
        <v>200</v>
      </c>
      <c r="I131" s="39">
        <v>199.7</v>
      </c>
      <c r="J131" s="39">
        <f t="shared" si="8"/>
        <v>99.85</v>
      </c>
    </row>
    <row r="132" spans="1:10" ht="35.25" customHeight="1">
      <c r="A132" s="4"/>
      <c r="B132" s="18" t="s">
        <v>218</v>
      </c>
      <c r="C132" s="15">
        <v>992</v>
      </c>
      <c r="D132" s="16" t="s">
        <v>24</v>
      </c>
      <c r="E132" s="16" t="s">
        <v>23</v>
      </c>
      <c r="F132" s="16" t="s">
        <v>141</v>
      </c>
      <c r="G132" s="16"/>
      <c r="H132" s="25">
        <f>H133</f>
        <v>14983.900000000001</v>
      </c>
      <c r="I132" s="25">
        <f>I133</f>
        <v>14751.800000000001</v>
      </c>
      <c r="J132" s="39">
        <f t="shared" si="8"/>
        <v>98.451004077710067</v>
      </c>
    </row>
    <row r="133" spans="1:10" ht="18" customHeight="1">
      <c r="A133" s="4"/>
      <c r="B133" s="18" t="s">
        <v>175</v>
      </c>
      <c r="C133" s="15">
        <v>992</v>
      </c>
      <c r="D133" s="16" t="s">
        <v>24</v>
      </c>
      <c r="E133" s="16" t="s">
        <v>23</v>
      </c>
      <c r="F133" s="26" t="s">
        <v>165</v>
      </c>
      <c r="G133" s="16"/>
      <c r="H133" s="25">
        <f>H134+H138+H140+H136</f>
        <v>14983.900000000001</v>
      </c>
      <c r="I133" s="25">
        <f>I134+I138+I140+I136</f>
        <v>14751.800000000001</v>
      </c>
      <c r="J133" s="39">
        <f t="shared" si="8"/>
        <v>98.451004077710067</v>
      </c>
    </row>
    <row r="134" spans="1:10" ht="15.75">
      <c r="A134" s="4"/>
      <c r="B134" s="14" t="s">
        <v>96</v>
      </c>
      <c r="C134" s="15">
        <v>992</v>
      </c>
      <c r="D134" s="16" t="s">
        <v>24</v>
      </c>
      <c r="E134" s="16" t="s">
        <v>23</v>
      </c>
      <c r="F134" s="16" t="s">
        <v>142</v>
      </c>
      <c r="G134" s="16"/>
      <c r="H134" s="25">
        <f>H135</f>
        <v>4638.6000000000004</v>
      </c>
      <c r="I134" s="25">
        <f>I135</f>
        <v>4623.7</v>
      </c>
      <c r="J134" s="39">
        <f t="shared" si="8"/>
        <v>99.678782391238727</v>
      </c>
    </row>
    <row r="135" spans="1:10" ht="34.5" customHeight="1">
      <c r="A135" s="4"/>
      <c r="B135" s="18" t="s">
        <v>181</v>
      </c>
      <c r="C135" s="15">
        <v>992</v>
      </c>
      <c r="D135" s="16" t="s">
        <v>24</v>
      </c>
      <c r="E135" s="16" t="s">
        <v>23</v>
      </c>
      <c r="F135" s="16" t="s">
        <v>142</v>
      </c>
      <c r="G135" s="16" t="s">
        <v>51</v>
      </c>
      <c r="H135" s="25">
        <v>4638.6000000000004</v>
      </c>
      <c r="I135" s="39">
        <v>4623.7</v>
      </c>
      <c r="J135" s="39">
        <f t="shared" si="8"/>
        <v>99.678782391238727</v>
      </c>
    </row>
    <row r="136" spans="1:10" ht="31.5">
      <c r="A136" s="4"/>
      <c r="B136" s="32" t="s">
        <v>188</v>
      </c>
      <c r="C136" s="15">
        <v>992</v>
      </c>
      <c r="D136" s="16" t="s">
        <v>24</v>
      </c>
      <c r="E136" s="16" t="s">
        <v>23</v>
      </c>
      <c r="F136" s="16" t="s">
        <v>187</v>
      </c>
      <c r="G136" s="16"/>
      <c r="H136" s="25">
        <f>H137</f>
        <v>2200</v>
      </c>
      <c r="I136" s="25">
        <f>I137</f>
        <v>2112</v>
      </c>
      <c r="J136" s="39">
        <f t="shared" si="8"/>
        <v>96</v>
      </c>
    </row>
    <row r="137" spans="1:10" ht="48.75" customHeight="1">
      <c r="A137" s="4"/>
      <c r="B137" s="18" t="s">
        <v>75</v>
      </c>
      <c r="C137" s="15">
        <v>992</v>
      </c>
      <c r="D137" s="16" t="s">
        <v>24</v>
      </c>
      <c r="E137" s="16" t="s">
        <v>23</v>
      </c>
      <c r="F137" s="16" t="s">
        <v>187</v>
      </c>
      <c r="G137" s="16" t="s">
        <v>76</v>
      </c>
      <c r="H137" s="25">
        <v>2200</v>
      </c>
      <c r="I137" s="39">
        <v>2112</v>
      </c>
      <c r="J137" s="39">
        <f t="shared" si="8"/>
        <v>96</v>
      </c>
    </row>
    <row r="138" spans="1:10" ht="18.75" customHeight="1">
      <c r="A138" s="4"/>
      <c r="B138" s="18" t="s">
        <v>225</v>
      </c>
      <c r="C138" s="15">
        <v>992</v>
      </c>
      <c r="D138" s="16" t="s">
        <v>24</v>
      </c>
      <c r="E138" s="16" t="s">
        <v>23</v>
      </c>
      <c r="F138" s="16" t="s">
        <v>172</v>
      </c>
      <c r="G138" s="16"/>
      <c r="H138" s="25">
        <f>H139</f>
        <v>7708.8</v>
      </c>
      <c r="I138" s="25">
        <f>I139</f>
        <v>7582.5</v>
      </c>
      <c r="J138" s="39">
        <f t="shared" si="8"/>
        <v>98.361612702366131</v>
      </c>
    </row>
    <row r="139" spans="1:10" ht="33.75" customHeight="1">
      <c r="A139" s="4"/>
      <c r="B139" s="18" t="s">
        <v>181</v>
      </c>
      <c r="C139" s="15">
        <v>992</v>
      </c>
      <c r="D139" s="16" t="s">
        <v>24</v>
      </c>
      <c r="E139" s="16" t="s">
        <v>23</v>
      </c>
      <c r="F139" s="16" t="s">
        <v>172</v>
      </c>
      <c r="G139" s="16" t="s">
        <v>51</v>
      </c>
      <c r="H139" s="25">
        <v>7708.8</v>
      </c>
      <c r="I139" s="39">
        <v>7582.5</v>
      </c>
      <c r="J139" s="39">
        <f t="shared" si="8"/>
        <v>98.361612702366131</v>
      </c>
    </row>
    <row r="140" spans="1:10" ht="15.75">
      <c r="A140" s="4"/>
      <c r="B140" s="18" t="s">
        <v>173</v>
      </c>
      <c r="C140" s="15">
        <v>992</v>
      </c>
      <c r="D140" s="16" t="s">
        <v>24</v>
      </c>
      <c r="E140" s="16" t="s">
        <v>23</v>
      </c>
      <c r="F140" s="16" t="s">
        <v>174</v>
      </c>
      <c r="G140" s="16"/>
      <c r="H140" s="25">
        <f>H141</f>
        <v>436.5</v>
      </c>
      <c r="I140" s="25">
        <f>I141</f>
        <v>433.6</v>
      </c>
      <c r="J140" s="39">
        <f t="shared" si="8"/>
        <v>99.335624284077895</v>
      </c>
    </row>
    <row r="141" spans="1:10" ht="33.75" customHeight="1">
      <c r="A141" s="4"/>
      <c r="B141" s="18" t="s">
        <v>181</v>
      </c>
      <c r="C141" s="15">
        <v>992</v>
      </c>
      <c r="D141" s="16" t="s">
        <v>24</v>
      </c>
      <c r="E141" s="16" t="s">
        <v>23</v>
      </c>
      <c r="F141" s="16" t="s">
        <v>174</v>
      </c>
      <c r="G141" s="16" t="s">
        <v>51</v>
      </c>
      <c r="H141" s="25">
        <v>436.5</v>
      </c>
      <c r="I141" s="39">
        <v>433.6</v>
      </c>
      <c r="J141" s="39">
        <f t="shared" si="8"/>
        <v>99.335624284077895</v>
      </c>
    </row>
    <row r="142" spans="1:10" ht="34.5" customHeight="1">
      <c r="A142" s="4"/>
      <c r="B142" s="14" t="s">
        <v>13</v>
      </c>
      <c r="C142" s="15">
        <v>992</v>
      </c>
      <c r="D142" s="16" t="s">
        <v>24</v>
      </c>
      <c r="E142" s="16" t="s">
        <v>24</v>
      </c>
      <c r="F142" s="16"/>
      <c r="G142" s="16"/>
      <c r="H142" s="25">
        <f t="shared" ref="H142:I145" si="11">H143</f>
        <v>17508.599999999999</v>
      </c>
      <c r="I142" s="25">
        <f t="shared" si="11"/>
        <v>16340.7</v>
      </c>
      <c r="J142" s="39">
        <f t="shared" si="8"/>
        <v>93.329563757239313</v>
      </c>
    </row>
    <row r="143" spans="1:10" ht="34.5" customHeight="1">
      <c r="A143" s="4"/>
      <c r="B143" s="18" t="s">
        <v>218</v>
      </c>
      <c r="C143" s="15">
        <v>992</v>
      </c>
      <c r="D143" s="16" t="s">
        <v>24</v>
      </c>
      <c r="E143" s="16" t="s">
        <v>24</v>
      </c>
      <c r="F143" s="16" t="s">
        <v>141</v>
      </c>
      <c r="G143" s="16"/>
      <c r="H143" s="25">
        <f t="shared" si="11"/>
        <v>17508.599999999999</v>
      </c>
      <c r="I143" s="25">
        <f t="shared" si="11"/>
        <v>16340.7</v>
      </c>
      <c r="J143" s="39">
        <f t="shared" si="8"/>
        <v>93.329563757239313</v>
      </c>
    </row>
    <row r="144" spans="1:10" ht="31.5" customHeight="1">
      <c r="A144" s="4"/>
      <c r="B144" s="14" t="s">
        <v>13</v>
      </c>
      <c r="C144" s="15">
        <v>992</v>
      </c>
      <c r="D144" s="16" t="s">
        <v>24</v>
      </c>
      <c r="E144" s="16" t="s">
        <v>24</v>
      </c>
      <c r="F144" s="26" t="s">
        <v>144</v>
      </c>
      <c r="G144" s="16"/>
      <c r="H144" s="25">
        <f t="shared" si="11"/>
        <v>17508.599999999999</v>
      </c>
      <c r="I144" s="25">
        <f t="shared" si="11"/>
        <v>16340.7</v>
      </c>
      <c r="J144" s="39">
        <f t="shared" ref="J144:J197" si="12">I144/H144*100</f>
        <v>93.329563757239313</v>
      </c>
    </row>
    <row r="145" spans="1:10" ht="31.5" customHeight="1">
      <c r="A145" s="4"/>
      <c r="B145" s="18" t="s">
        <v>66</v>
      </c>
      <c r="C145" s="15">
        <v>992</v>
      </c>
      <c r="D145" s="16" t="s">
        <v>24</v>
      </c>
      <c r="E145" s="16" t="s">
        <v>24</v>
      </c>
      <c r="F145" s="16" t="s">
        <v>143</v>
      </c>
      <c r="G145" s="16"/>
      <c r="H145" s="25">
        <f t="shared" si="11"/>
        <v>17508.599999999999</v>
      </c>
      <c r="I145" s="25">
        <f t="shared" si="11"/>
        <v>16340.7</v>
      </c>
      <c r="J145" s="39">
        <f t="shared" si="12"/>
        <v>93.329563757239313</v>
      </c>
    </row>
    <row r="146" spans="1:10" ht="36.75" customHeight="1">
      <c r="A146" s="4"/>
      <c r="B146" s="18" t="s">
        <v>68</v>
      </c>
      <c r="C146" s="15">
        <v>992</v>
      </c>
      <c r="D146" s="16" t="s">
        <v>24</v>
      </c>
      <c r="E146" s="16" t="s">
        <v>24</v>
      </c>
      <c r="F146" s="16" t="s">
        <v>143</v>
      </c>
      <c r="G146" s="16" t="s">
        <v>67</v>
      </c>
      <c r="H146" s="25">
        <v>17508.599999999999</v>
      </c>
      <c r="I146" s="39">
        <v>16340.7</v>
      </c>
      <c r="J146" s="39">
        <f t="shared" si="12"/>
        <v>93.329563757239313</v>
      </c>
    </row>
    <row r="147" spans="1:10" ht="15.75">
      <c r="A147" s="4"/>
      <c r="B147" s="14" t="s">
        <v>14</v>
      </c>
      <c r="C147" s="15">
        <v>992</v>
      </c>
      <c r="D147" s="16" t="s">
        <v>25</v>
      </c>
      <c r="E147" s="16" t="s">
        <v>20</v>
      </c>
      <c r="F147" s="16"/>
      <c r="G147" s="16"/>
      <c r="H147" s="25">
        <f t="shared" ref="H147:I150" si="13">H148</f>
        <v>70</v>
      </c>
      <c r="I147" s="25">
        <f t="shared" si="13"/>
        <v>69.7</v>
      </c>
      <c r="J147" s="39">
        <f t="shared" si="12"/>
        <v>99.571428571428584</v>
      </c>
    </row>
    <row r="148" spans="1:10" ht="18" customHeight="1">
      <c r="A148" s="4"/>
      <c r="B148" s="14" t="s">
        <v>15</v>
      </c>
      <c r="C148" s="15">
        <v>992</v>
      </c>
      <c r="D148" s="16" t="s">
        <v>25</v>
      </c>
      <c r="E148" s="16" t="s">
        <v>25</v>
      </c>
      <c r="F148" s="16"/>
      <c r="G148" s="16"/>
      <c r="H148" s="25">
        <f t="shared" si="13"/>
        <v>70</v>
      </c>
      <c r="I148" s="25">
        <f t="shared" si="13"/>
        <v>69.7</v>
      </c>
      <c r="J148" s="39">
        <f t="shared" si="12"/>
        <v>99.571428571428584</v>
      </c>
    </row>
    <row r="149" spans="1:10" ht="50.25" customHeight="1">
      <c r="A149" s="4"/>
      <c r="B149" s="18" t="s">
        <v>219</v>
      </c>
      <c r="C149" s="15">
        <v>992</v>
      </c>
      <c r="D149" s="16" t="s">
        <v>25</v>
      </c>
      <c r="E149" s="16" t="s">
        <v>25</v>
      </c>
      <c r="F149" s="16" t="s">
        <v>145</v>
      </c>
      <c r="G149" s="16"/>
      <c r="H149" s="25">
        <f t="shared" si="13"/>
        <v>70</v>
      </c>
      <c r="I149" s="25">
        <f t="shared" si="13"/>
        <v>69.7</v>
      </c>
      <c r="J149" s="39">
        <f t="shared" si="12"/>
        <v>99.571428571428584</v>
      </c>
    </row>
    <row r="150" spans="1:10" ht="18" customHeight="1">
      <c r="A150" s="4"/>
      <c r="B150" s="14" t="s">
        <v>86</v>
      </c>
      <c r="C150" s="15">
        <v>992</v>
      </c>
      <c r="D150" s="16" t="s">
        <v>25</v>
      </c>
      <c r="E150" s="16" t="s">
        <v>25</v>
      </c>
      <c r="F150" s="16" t="s">
        <v>146</v>
      </c>
      <c r="G150" s="16"/>
      <c r="H150" s="25">
        <f t="shared" si="13"/>
        <v>70</v>
      </c>
      <c r="I150" s="25">
        <f t="shared" si="13"/>
        <v>69.7</v>
      </c>
      <c r="J150" s="39">
        <f t="shared" si="12"/>
        <v>99.571428571428584</v>
      </c>
    </row>
    <row r="151" spans="1:10" ht="32.25" customHeight="1">
      <c r="A151" s="4"/>
      <c r="B151" s="18" t="s">
        <v>181</v>
      </c>
      <c r="C151" s="15">
        <v>992</v>
      </c>
      <c r="D151" s="16" t="s">
        <v>25</v>
      </c>
      <c r="E151" s="16" t="s">
        <v>25</v>
      </c>
      <c r="F151" s="16" t="s">
        <v>146</v>
      </c>
      <c r="G151" s="16" t="s">
        <v>51</v>
      </c>
      <c r="H151" s="25">
        <v>70</v>
      </c>
      <c r="I151" s="39">
        <v>69.7</v>
      </c>
      <c r="J151" s="39">
        <f t="shared" si="12"/>
        <v>99.571428571428584</v>
      </c>
    </row>
    <row r="152" spans="1:10" ht="15.75">
      <c r="A152" s="4"/>
      <c r="B152" s="14" t="s">
        <v>73</v>
      </c>
      <c r="C152" s="15">
        <v>992</v>
      </c>
      <c r="D152" s="16" t="s">
        <v>26</v>
      </c>
      <c r="E152" s="16" t="s">
        <v>20</v>
      </c>
      <c r="F152" s="16"/>
      <c r="G152" s="16"/>
      <c r="H152" s="25">
        <f>H153+H174</f>
        <v>28116.9</v>
      </c>
      <c r="I152" s="25">
        <f>I153+I174</f>
        <v>27788.799999999999</v>
      </c>
      <c r="J152" s="39">
        <f t="shared" si="12"/>
        <v>98.833086151033712</v>
      </c>
    </row>
    <row r="153" spans="1:10" ht="15.75">
      <c r="A153" s="4"/>
      <c r="B153" s="14" t="s">
        <v>16</v>
      </c>
      <c r="C153" s="15">
        <v>992</v>
      </c>
      <c r="D153" s="16" t="s">
        <v>26</v>
      </c>
      <c r="E153" s="16" t="s">
        <v>19</v>
      </c>
      <c r="F153" s="16"/>
      <c r="G153" s="16"/>
      <c r="H153" s="25">
        <f>H154</f>
        <v>25345.9</v>
      </c>
      <c r="I153" s="25">
        <f>I154</f>
        <v>25018.6</v>
      </c>
      <c r="J153" s="39">
        <f t="shared" si="12"/>
        <v>98.708666884979408</v>
      </c>
    </row>
    <row r="154" spans="1:10" ht="35.25" customHeight="1">
      <c r="A154" s="4"/>
      <c r="B154" s="18" t="s">
        <v>220</v>
      </c>
      <c r="C154" s="15">
        <v>992</v>
      </c>
      <c r="D154" s="16" t="s">
        <v>26</v>
      </c>
      <c r="E154" s="16" t="s">
        <v>19</v>
      </c>
      <c r="F154" s="16" t="s">
        <v>147</v>
      </c>
      <c r="G154" s="16"/>
      <c r="H154" s="25">
        <f>H155+H162+H165+H170</f>
        <v>25345.9</v>
      </c>
      <c r="I154" s="25">
        <f>I155+I162+I165+I170</f>
        <v>25018.6</v>
      </c>
      <c r="J154" s="39">
        <f t="shared" si="12"/>
        <v>98.708666884979408</v>
      </c>
    </row>
    <row r="155" spans="1:10" ht="18" customHeight="1">
      <c r="A155" s="4"/>
      <c r="B155" s="18" t="s">
        <v>92</v>
      </c>
      <c r="C155" s="15">
        <v>992</v>
      </c>
      <c r="D155" s="16" t="s">
        <v>26</v>
      </c>
      <c r="E155" s="16" t="s">
        <v>19</v>
      </c>
      <c r="F155" s="16" t="s">
        <v>148</v>
      </c>
      <c r="G155" s="16"/>
      <c r="H155" s="25">
        <f>H156+H158+H160</f>
        <v>22907.1</v>
      </c>
      <c r="I155" s="25">
        <f>I156+I158+I160</f>
        <v>22593</v>
      </c>
      <c r="J155" s="39">
        <f t="shared" si="12"/>
        <v>98.628809408436695</v>
      </c>
    </row>
    <row r="156" spans="1:10" ht="33" customHeight="1">
      <c r="A156" s="4"/>
      <c r="B156" s="18" t="s">
        <v>66</v>
      </c>
      <c r="C156" s="15">
        <v>992</v>
      </c>
      <c r="D156" s="16" t="s">
        <v>26</v>
      </c>
      <c r="E156" s="16" t="s">
        <v>19</v>
      </c>
      <c r="F156" s="16" t="s">
        <v>149</v>
      </c>
      <c r="G156" s="16"/>
      <c r="H156" s="25">
        <f>H157</f>
        <v>22117.1</v>
      </c>
      <c r="I156" s="25">
        <f>I157</f>
        <v>21803</v>
      </c>
      <c r="J156" s="39">
        <f t="shared" si="12"/>
        <v>98.579831894778252</v>
      </c>
    </row>
    <row r="157" spans="1:10" ht="36" customHeight="1">
      <c r="A157" s="4"/>
      <c r="B157" s="18" t="s">
        <v>68</v>
      </c>
      <c r="C157" s="15">
        <v>992</v>
      </c>
      <c r="D157" s="16" t="s">
        <v>26</v>
      </c>
      <c r="E157" s="16" t="s">
        <v>19</v>
      </c>
      <c r="F157" s="16" t="s">
        <v>149</v>
      </c>
      <c r="G157" s="16" t="s">
        <v>67</v>
      </c>
      <c r="H157" s="25">
        <v>22117.1</v>
      </c>
      <c r="I157" s="39">
        <v>21803</v>
      </c>
      <c r="J157" s="39">
        <f t="shared" si="12"/>
        <v>98.579831894778252</v>
      </c>
    </row>
    <row r="158" spans="1:10" ht="81.75" customHeight="1">
      <c r="A158" s="4"/>
      <c r="B158" s="18" t="s">
        <v>228</v>
      </c>
      <c r="C158" s="15">
        <v>992</v>
      </c>
      <c r="D158" s="16" t="s">
        <v>26</v>
      </c>
      <c r="E158" s="16" t="s">
        <v>19</v>
      </c>
      <c r="F158" s="16" t="s">
        <v>229</v>
      </c>
      <c r="G158" s="16"/>
      <c r="H158" s="25">
        <f>H159</f>
        <v>470</v>
      </c>
      <c r="I158" s="25">
        <f>I159</f>
        <v>470</v>
      </c>
      <c r="J158" s="39">
        <f t="shared" si="12"/>
        <v>100</v>
      </c>
    </row>
    <row r="159" spans="1:10" ht="33.75" customHeight="1">
      <c r="A159" s="4"/>
      <c r="B159" s="18" t="s">
        <v>68</v>
      </c>
      <c r="C159" s="15">
        <v>992</v>
      </c>
      <c r="D159" s="16" t="s">
        <v>26</v>
      </c>
      <c r="E159" s="16" t="s">
        <v>19</v>
      </c>
      <c r="F159" s="16" t="s">
        <v>229</v>
      </c>
      <c r="G159" s="16" t="s">
        <v>67</v>
      </c>
      <c r="H159" s="25">
        <v>470</v>
      </c>
      <c r="I159" s="39">
        <v>470</v>
      </c>
      <c r="J159" s="39">
        <f t="shared" si="12"/>
        <v>100</v>
      </c>
    </row>
    <row r="160" spans="1:10" ht="33.75" customHeight="1">
      <c r="A160" s="4"/>
      <c r="B160" s="18" t="s">
        <v>236</v>
      </c>
      <c r="C160" s="15">
        <v>992</v>
      </c>
      <c r="D160" s="16" t="s">
        <v>26</v>
      </c>
      <c r="E160" s="16" t="s">
        <v>19</v>
      </c>
      <c r="F160" s="16" t="s">
        <v>237</v>
      </c>
      <c r="G160" s="16"/>
      <c r="H160" s="25">
        <f>H161</f>
        <v>320</v>
      </c>
      <c r="I160" s="25">
        <f>I161</f>
        <v>320</v>
      </c>
      <c r="J160" s="39">
        <f t="shared" si="12"/>
        <v>100</v>
      </c>
    </row>
    <row r="161" spans="1:10" ht="34.5" customHeight="1">
      <c r="A161" s="4"/>
      <c r="B161" s="18" t="s">
        <v>68</v>
      </c>
      <c r="C161" s="15">
        <v>992</v>
      </c>
      <c r="D161" s="16" t="s">
        <v>26</v>
      </c>
      <c r="E161" s="16" t="s">
        <v>19</v>
      </c>
      <c r="F161" s="16" t="s">
        <v>237</v>
      </c>
      <c r="G161" s="16" t="s">
        <v>67</v>
      </c>
      <c r="H161" s="25">
        <v>320</v>
      </c>
      <c r="I161" s="39">
        <v>320</v>
      </c>
      <c r="J161" s="39">
        <f t="shared" si="12"/>
        <v>100</v>
      </c>
    </row>
    <row r="162" spans="1:10" ht="15.75">
      <c r="A162" s="4"/>
      <c r="B162" s="18" t="s">
        <v>93</v>
      </c>
      <c r="C162" s="15">
        <v>992</v>
      </c>
      <c r="D162" s="16" t="s">
        <v>26</v>
      </c>
      <c r="E162" s="16" t="s">
        <v>19</v>
      </c>
      <c r="F162" s="16" t="s">
        <v>150</v>
      </c>
      <c r="G162" s="16"/>
      <c r="H162" s="25">
        <f>H163</f>
        <v>1045.7</v>
      </c>
      <c r="I162" s="25">
        <f>I163</f>
        <v>1041.5999999999999</v>
      </c>
      <c r="J162" s="39">
        <f t="shared" si="12"/>
        <v>99.607918140958191</v>
      </c>
    </row>
    <row r="163" spans="1:10" ht="31.5" customHeight="1">
      <c r="A163" s="4"/>
      <c r="B163" s="18" t="s">
        <v>66</v>
      </c>
      <c r="C163" s="15">
        <v>992</v>
      </c>
      <c r="D163" s="16" t="s">
        <v>26</v>
      </c>
      <c r="E163" s="16" t="s">
        <v>19</v>
      </c>
      <c r="F163" s="16" t="s">
        <v>151</v>
      </c>
      <c r="G163" s="16"/>
      <c r="H163" s="25">
        <f>H164</f>
        <v>1045.7</v>
      </c>
      <c r="I163" s="25">
        <f>I164</f>
        <v>1041.5999999999999</v>
      </c>
      <c r="J163" s="39">
        <f t="shared" si="12"/>
        <v>99.607918140958191</v>
      </c>
    </row>
    <row r="164" spans="1:10" ht="33" customHeight="1">
      <c r="A164" s="4"/>
      <c r="B164" s="18" t="s">
        <v>68</v>
      </c>
      <c r="C164" s="15">
        <v>992</v>
      </c>
      <c r="D164" s="16" t="s">
        <v>26</v>
      </c>
      <c r="E164" s="16" t="s">
        <v>19</v>
      </c>
      <c r="F164" s="16" t="s">
        <v>151</v>
      </c>
      <c r="G164" s="16" t="s">
        <v>67</v>
      </c>
      <c r="H164" s="25">
        <v>1045.7</v>
      </c>
      <c r="I164" s="39">
        <v>1041.5999999999999</v>
      </c>
      <c r="J164" s="39">
        <f t="shared" si="12"/>
        <v>99.607918140958191</v>
      </c>
    </row>
    <row r="165" spans="1:10" ht="15.75">
      <c r="A165" s="4"/>
      <c r="B165" s="18" t="s">
        <v>94</v>
      </c>
      <c r="C165" s="15">
        <v>992</v>
      </c>
      <c r="D165" s="16" t="s">
        <v>26</v>
      </c>
      <c r="E165" s="16" t="s">
        <v>19</v>
      </c>
      <c r="F165" s="16" t="s">
        <v>152</v>
      </c>
      <c r="G165" s="16"/>
      <c r="H165" s="25">
        <f>H166+H168</f>
        <v>1135.7</v>
      </c>
      <c r="I165" s="25">
        <f>I166+I168</f>
        <v>1135.7</v>
      </c>
      <c r="J165" s="39">
        <f t="shared" si="12"/>
        <v>100</v>
      </c>
    </row>
    <row r="166" spans="1:10" ht="33" customHeight="1">
      <c r="A166" s="4"/>
      <c r="B166" s="18" t="s">
        <v>66</v>
      </c>
      <c r="C166" s="15">
        <v>992</v>
      </c>
      <c r="D166" s="16" t="s">
        <v>26</v>
      </c>
      <c r="E166" s="16" t="s">
        <v>19</v>
      </c>
      <c r="F166" s="16" t="s">
        <v>153</v>
      </c>
      <c r="G166" s="16"/>
      <c r="H166" s="25">
        <f>H167</f>
        <v>1126.7</v>
      </c>
      <c r="I166" s="25">
        <f>I167</f>
        <v>1126.7</v>
      </c>
      <c r="J166" s="39">
        <f t="shared" si="12"/>
        <v>100</v>
      </c>
    </row>
    <row r="167" spans="1:10" ht="33" customHeight="1">
      <c r="A167" s="4"/>
      <c r="B167" s="18" t="s">
        <v>68</v>
      </c>
      <c r="C167" s="15">
        <v>992</v>
      </c>
      <c r="D167" s="16" t="s">
        <v>26</v>
      </c>
      <c r="E167" s="16" t="s">
        <v>19</v>
      </c>
      <c r="F167" s="16" t="s">
        <v>154</v>
      </c>
      <c r="G167" s="16" t="s">
        <v>67</v>
      </c>
      <c r="H167" s="25">
        <v>1126.7</v>
      </c>
      <c r="I167" s="39">
        <v>1126.7</v>
      </c>
      <c r="J167" s="39">
        <f t="shared" si="12"/>
        <v>100</v>
      </c>
    </row>
    <row r="168" spans="1:10" ht="30.75" customHeight="1">
      <c r="A168" s="4"/>
      <c r="B168" s="30" t="s">
        <v>234</v>
      </c>
      <c r="C168" s="15">
        <v>992</v>
      </c>
      <c r="D168" s="16" t="s">
        <v>26</v>
      </c>
      <c r="E168" s="16" t="s">
        <v>19</v>
      </c>
      <c r="F168" s="16" t="s">
        <v>235</v>
      </c>
      <c r="G168" s="16"/>
      <c r="H168" s="25">
        <f>H169</f>
        <v>9</v>
      </c>
      <c r="I168" s="25">
        <f>I169</f>
        <v>9</v>
      </c>
      <c r="J168" s="39">
        <f t="shared" si="12"/>
        <v>100</v>
      </c>
    </row>
    <row r="169" spans="1:10" ht="18" customHeight="1">
      <c r="A169" s="4"/>
      <c r="B169" s="18" t="s">
        <v>60</v>
      </c>
      <c r="C169" s="15">
        <v>992</v>
      </c>
      <c r="D169" s="16" t="s">
        <v>26</v>
      </c>
      <c r="E169" s="16" t="s">
        <v>19</v>
      </c>
      <c r="F169" s="16" t="s">
        <v>235</v>
      </c>
      <c r="G169" s="16" t="s">
        <v>59</v>
      </c>
      <c r="H169" s="25">
        <v>9</v>
      </c>
      <c r="I169" s="39">
        <v>9</v>
      </c>
      <c r="J169" s="39">
        <f t="shared" si="12"/>
        <v>100</v>
      </c>
    </row>
    <row r="170" spans="1:10" ht="17.25" customHeight="1">
      <c r="A170" s="4"/>
      <c r="B170" s="18" t="s">
        <v>91</v>
      </c>
      <c r="C170" s="15">
        <v>992</v>
      </c>
      <c r="D170" s="16" t="s">
        <v>26</v>
      </c>
      <c r="E170" s="16" t="s">
        <v>19</v>
      </c>
      <c r="F170" s="16" t="s">
        <v>155</v>
      </c>
      <c r="G170" s="16"/>
      <c r="H170" s="25">
        <f t="shared" ref="H170:I172" si="14">H171</f>
        <v>257.39999999999998</v>
      </c>
      <c r="I170" s="25">
        <f t="shared" si="14"/>
        <v>248.3</v>
      </c>
      <c r="J170" s="39">
        <f t="shared" si="12"/>
        <v>96.464646464646478</v>
      </c>
    </row>
    <row r="171" spans="1:10" ht="18" customHeight="1">
      <c r="A171" s="4"/>
      <c r="B171" s="14" t="s">
        <v>170</v>
      </c>
      <c r="C171" s="15">
        <v>992</v>
      </c>
      <c r="D171" s="19" t="s">
        <v>26</v>
      </c>
      <c r="E171" s="19" t="s">
        <v>19</v>
      </c>
      <c r="F171" s="16" t="s">
        <v>163</v>
      </c>
      <c r="G171" s="16"/>
      <c r="H171" s="25">
        <f t="shared" si="14"/>
        <v>257.39999999999998</v>
      </c>
      <c r="I171" s="25">
        <f t="shared" si="14"/>
        <v>248.3</v>
      </c>
      <c r="J171" s="39">
        <f t="shared" si="12"/>
        <v>96.464646464646478</v>
      </c>
    </row>
    <row r="172" spans="1:10" ht="17.25" customHeight="1">
      <c r="A172" s="4"/>
      <c r="B172" s="14" t="s">
        <v>84</v>
      </c>
      <c r="C172" s="15">
        <v>992</v>
      </c>
      <c r="D172" s="19" t="s">
        <v>26</v>
      </c>
      <c r="E172" s="19" t="s">
        <v>19</v>
      </c>
      <c r="F172" s="26" t="s">
        <v>156</v>
      </c>
      <c r="G172" s="16"/>
      <c r="H172" s="25">
        <f t="shared" si="14"/>
        <v>257.39999999999998</v>
      </c>
      <c r="I172" s="25">
        <f t="shared" si="14"/>
        <v>248.3</v>
      </c>
      <c r="J172" s="39">
        <f t="shared" si="12"/>
        <v>96.464646464646478</v>
      </c>
    </row>
    <row r="173" spans="1:10" ht="33" customHeight="1">
      <c r="A173" s="4"/>
      <c r="B173" s="18" t="s">
        <v>181</v>
      </c>
      <c r="C173" s="15">
        <v>992</v>
      </c>
      <c r="D173" s="19" t="s">
        <v>26</v>
      </c>
      <c r="E173" s="19" t="s">
        <v>19</v>
      </c>
      <c r="F173" s="16" t="s">
        <v>156</v>
      </c>
      <c r="G173" s="16" t="s">
        <v>51</v>
      </c>
      <c r="H173" s="25">
        <v>257.39999999999998</v>
      </c>
      <c r="I173" s="39">
        <v>248.3</v>
      </c>
      <c r="J173" s="39">
        <f t="shared" si="12"/>
        <v>96.464646464646478</v>
      </c>
    </row>
    <row r="174" spans="1:10" ht="18" customHeight="1">
      <c r="A174" s="4"/>
      <c r="B174" s="6" t="s">
        <v>74</v>
      </c>
      <c r="C174" s="15">
        <v>992</v>
      </c>
      <c r="D174" s="16" t="s">
        <v>26</v>
      </c>
      <c r="E174" s="16" t="s">
        <v>22</v>
      </c>
      <c r="F174" s="16"/>
      <c r="G174" s="16"/>
      <c r="H174" s="25">
        <f t="shared" ref="H174:I177" si="15">H175</f>
        <v>2770.9999999999995</v>
      </c>
      <c r="I174" s="25">
        <f t="shared" si="15"/>
        <v>2770.2</v>
      </c>
      <c r="J174" s="39">
        <f t="shared" si="12"/>
        <v>99.971129556116935</v>
      </c>
    </row>
    <row r="175" spans="1:10" ht="34.5" customHeight="1">
      <c r="A175" s="4"/>
      <c r="B175" s="18" t="s">
        <v>102</v>
      </c>
      <c r="C175" s="15">
        <v>992</v>
      </c>
      <c r="D175" s="16" t="s">
        <v>26</v>
      </c>
      <c r="E175" s="16" t="s">
        <v>22</v>
      </c>
      <c r="F175" s="16" t="s">
        <v>147</v>
      </c>
      <c r="G175" s="16"/>
      <c r="H175" s="25">
        <f t="shared" si="15"/>
        <v>2770.9999999999995</v>
      </c>
      <c r="I175" s="25">
        <f t="shared" si="15"/>
        <v>2770.2</v>
      </c>
      <c r="J175" s="39">
        <f t="shared" si="12"/>
        <v>99.971129556116935</v>
      </c>
    </row>
    <row r="176" spans="1:10" ht="15" customHeight="1">
      <c r="A176" s="4"/>
      <c r="B176" s="18" t="s">
        <v>91</v>
      </c>
      <c r="C176" s="15">
        <v>992</v>
      </c>
      <c r="D176" s="16" t="s">
        <v>26</v>
      </c>
      <c r="E176" s="16" t="s">
        <v>22</v>
      </c>
      <c r="F176" s="16" t="s">
        <v>155</v>
      </c>
      <c r="G176" s="16"/>
      <c r="H176" s="25">
        <f t="shared" si="15"/>
        <v>2770.9999999999995</v>
      </c>
      <c r="I176" s="25">
        <f t="shared" si="15"/>
        <v>2770.2</v>
      </c>
      <c r="J176" s="39">
        <f t="shared" si="12"/>
        <v>99.971129556116935</v>
      </c>
    </row>
    <row r="177" spans="1:10" ht="30.75" customHeight="1">
      <c r="A177" s="4"/>
      <c r="B177" s="18" t="s">
        <v>171</v>
      </c>
      <c r="C177" s="15"/>
      <c r="D177" s="16"/>
      <c r="E177" s="16"/>
      <c r="F177" s="26" t="s">
        <v>164</v>
      </c>
      <c r="G177" s="16"/>
      <c r="H177" s="25">
        <f t="shared" si="15"/>
        <v>2770.9999999999995</v>
      </c>
      <c r="I177" s="25">
        <f t="shared" si="15"/>
        <v>2770.2</v>
      </c>
      <c r="J177" s="39">
        <f t="shared" si="12"/>
        <v>99.971129556116935</v>
      </c>
    </row>
    <row r="178" spans="1:10" ht="33" customHeight="1">
      <c r="A178" s="4"/>
      <c r="B178" s="18" t="s">
        <v>66</v>
      </c>
      <c r="C178" s="15">
        <v>992</v>
      </c>
      <c r="D178" s="16" t="s">
        <v>26</v>
      </c>
      <c r="E178" s="16" t="s">
        <v>22</v>
      </c>
      <c r="F178" s="16" t="s">
        <v>157</v>
      </c>
      <c r="G178" s="16"/>
      <c r="H178" s="25">
        <f>H179+H180+H181</f>
        <v>2770.9999999999995</v>
      </c>
      <c r="I178" s="25">
        <f>I179+I180+I181</f>
        <v>2770.2</v>
      </c>
      <c r="J178" s="39">
        <f t="shared" si="12"/>
        <v>99.971129556116935</v>
      </c>
    </row>
    <row r="179" spans="1:10" ht="81" customHeight="1">
      <c r="A179" s="4"/>
      <c r="B179" s="18" t="s">
        <v>70</v>
      </c>
      <c r="C179" s="15">
        <v>992</v>
      </c>
      <c r="D179" s="16" t="s">
        <v>26</v>
      </c>
      <c r="E179" s="16" t="s">
        <v>22</v>
      </c>
      <c r="F179" s="16" t="s">
        <v>157</v>
      </c>
      <c r="G179" s="16" t="s">
        <v>48</v>
      </c>
      <c r="H179" s="25">
        <v>2483.1999999999998</v>
      </c>
      <c r="I179" s="39">
        <v>2483.1999999999998</v>
      </c>
      <c r="J179" s="39">
        <f t="shared" si="12"/>
        <v>100</v>
      </c>
    </row>
    <row r="180" spans="1:10" ht="33.75" customHeight="1">
      <c r="A180" s="4"/>
      <c r="B180" s="18" t="s">
        <v>181</v>
      </c>
      <c r="C180" s="15">
        <v>992</v>
      </c>
      <c r="D180" s="16" t="s">
        <v>26</v>
      </c>
      <c r="E180" s="16" t="s">
        <v>22</v>
      </c>
      <c r="F180" s="16" t="s">
        <v>157</v>
      </c>
      <c r="G180" s="16" t="s">
        <v>51</v>
      </c>
      <c r="H180" s="25">
        <v>286.2</v>
      </c>
      <c r="I180" s="39">
        <v>285.89999999999998</v>
      </c>
      <c r="J180" s="39">
        <f t="shared" si="12"/>
        <v>99.895178197064979</v>
      </c>
    </row>
    <row r="181" spans="1:10" ht="18.75" customHeight="1">
      <c r="A181" s="4"/>
      <c r="B181" s="18" t="s">
        <v>54</v>
      </c>
      <c r="C181" s="15">
        <v>992</v>
      </c>
      <c r="D181" s="16" t="s">
        <v>26</v>
      </c>
      <c r="E181" s="16" t="s">
        <v>22</v>
      </c>
      <c r="F181" s="16" t="s">
        <v>157</v>
      </c>
      <c r="G181" s="16" t="s">
        <v>52</v>
      </c>
      <c r="H181" s="25">
        <v>1.6</v>
      </c>
      <c r="I181" s="39">
        <v>1.1000000000000001</v>
      </c>
      <c r="J181" s="39">
        <f t="shared" si="12"/>
        <v>68.75</v>
      </c>
    </row>
    <row r="182" spans="1:10" ht="15.75">
      <c r="A182" s="4"/>
      <c r="B182" s="14" t="s">
        <v>18</v>
      </c>
      <c r="C182" s="15">
        <v>992</v>
      </c>
      <c r="D182" s="15">
        <v>10</v>
      </c>
      <c r="E182" s="16" t="s">
        <v>20</v>
      </c>
      <c r="F182" s="16"/>
      <c r="G182" s="16"/>
      <c r="H182" s="25">
        <f>H183+H188</f>
        <v>908</v>
      </c>
      <c r="I182" s="25">
        <f>I183+I188</f>
        <v>818.2</v>
      </c>
      <c r="J182" s="39">
        <f t="shared" si="12"/>
        <v>90.110132158590318</v>
      </c>
    </row>
    <row r="183" spans="1:10" ht="15.75">
      <c r="A183" s="4"/>
      <c r="B183" s="14" t="s">
        <v>37</v>
      </c>
      <c r="C183" s="15">
        <v>992</v>
      </c>
      <c r="D183" s="15">
        <v>10</v>
      </c>
      <c r="E183" s="16" t="s">
        <v>19</v>
      </c>
      <c r="F183" s="16"/>
      <c r="G183" s="16"/>
      <c r="H183" s="25">
        <f>H184</f>
        <v>113</v>
      </c>
      <c r="I183" s="25">
        <f>I184</f>
        <v>105.7</v>
      </c>
      <c r="J183" s="39">
        <f t="shared" si="12"/>
        <v>93.539823008849567</v>
      </c>
    </row>
    <row r="184" spans="1:10" ht="50.25" customHeight="1">
      <c r="A184" s="4"/>
      <c r="B184" s="18" t="s">
        <v>217</v>
      </c>
      <c r="C184" s="15">
        <v>992</v>
      </c>
      <c r="D184" s="15">
        <v>10</v>
      </c>
      <c r="E184" s="16" t="s">
        <v>19</v>
      </c>
      <c r="F184" s="16" t="s">
        <v>158</v>
      </c>
      <c r="G184" s="16"/>
      <c r="H184" s="25">
        <f>H186</f>
        <v>113</v>
      </c>
      <c r="I184" s="25">
        <f>I186</f>
        <v>105.7</v>
      </c>
      <c r="J184" s="39">
        <f t="shared" si="12"/>
        <v>93.539823008849567</v>
      </c>
    </row>
    <row r="185" spans="1:10" ht="31.5">
      <c r="A185" s="4"/>
      <c r="B185" s="18" t="s">
        <v>196</v>
      </c>
      <c r="C185" s="15">
        <v>992</v>
      </c>
      <c r="D185" s="15">
        <v>10</v>
      </c>
      <c r="E185" s="16" t="s">
        <v>19</v>
      </c>
      <c r="F185" s="16" t="s">
        <v>197</v>
      </c>
      <c r="G185" s="16"/>
      <c r="H185" s="25">
        <f>H186</f>
        <v>113</v>
      </c>
      <c r="I185" s="25">
        <f>I186</f>
        <v>105.7</v>
      </c>
      <c r="J185" s="39">
        <f t="shared" si="12"/>
        <v>93.539823008849567</v>
      </c>
    </row>
    <row r="186" spans="1:10" ht="97.5" customHeight="1">
      <c r="A186" s="35"/>
      <c r="B186" s="21" t="s">
        <v>223</v>
      </c>
      <c r="C186" s="15">
        <v>992</v>
      </c>
      <c r="D186" s="15">
        <v>10</v>
      </c>
      <c r="E186" s="16" t="s">
        <v>19</v>
      </c>
      <c r="F186" s="16" t="s">
        <v>226</v>
      </c>
      <c r="G186" s="16"/>
      <c r="H186" s="25">
        <f>H187</f>
        <v>113</v>
      </c>
      <c r="I186" s="25">
        <f>I187</f>
        <v>105.7</v>
      </c>
      <c r="J186" s="39">
        <f t="shared" si="12"/>
        <v>93.539823008849567</v>
      </c>
    </row>
    <row r="187" spans="1:10" ht="19.5" customHeight="1">
      <c r="A187" s="4"/>
      <c r="B187" s="18" t="s">
        <v>65</v>
      </c>
      <c r="C187" s="15">
        <v>992</v>
      </c>
      <c r="D187" s="15">
        <v>10</v>
      </c>
      <c r="E187" s="16" t="s">
        <v>19</v>
      </c>
      <c r="F187" s="16" t="s">
        <v>226</v>
      </c>
      <c r="G187" s="16" t="s">
        <v>64</v>
      </c>
      <c r="H187" s="25">
        <v>113</v>
      </c>
      <c r="I187" s="39">
        <v>105.7</v>
      </c>
      <c r="J187" s="39">
        <f t="shared" si="12"/>
        <v>93.539823008849567</v>
      </c>
    </row>
    <row r="188" spans="1:10" ht="15.75">
      <c r="A188" s="4"/>
      <c r="B188" s="18" t="s">
        <v>195</v>
      </c>
      <c r="C188" s="15">
        <v>992</v>
      </c>
      <c r="D188" s="15">
        <v>10</v>
      </c>
      <c r="E188" s="16" t="s">
        <v>23</v>
      </c>
      <c r="F188" s="16"/>
      <c r="G188" s="16"/>
      <c r="H188" s="25">
        <f t="shared" ref="H188:I191" si="16">H189</f>
        <v>795</v>
      </c>
      <c r="I188" s="25">
        <f t="shared" si="16"/>
        <v>712.5</v>
      </c>
      <c r="J188" s="39">
        <f t="shared" si="12"/>
        <v>89.622641509433961</v>
      </c>
    </row>
    <row r="189" spans="1:10" ht="48" customHeight="1">
      <c r="A189" s="4"/>
      <c r="B189" s="18" t="s">
        <v>221</v>
      </c>
      <c r="C189" s="15">
        <v>992</v>
      </c>
      <c r="D189" s="15">
        <v>10</v>
      </c>
      <c r="E189" s="16" t="s">
        <v>23</v>
      </c>
      <c r="F189" s="16" t="s">
        <v>158</v>
      </c>
      <c r="G189" s="16"/>
      <c r="H189" s="25">
        <f t="shared" si="16"/>
        <v>795</v>
      </c>
      <c r="I189" s="25">
        <f t="shared" si="16"/>
        <v>712.5</v>
      </c>
      <c r="J189" s="39">
        <f t="shared" si="12"/>
        <v>89.622641509433961</v>
      </c>
    </row>
    <row r="190" spans="1:10" ht="33" customHeight="1">
      <c r="A190" s="4"/>
      <c r="B190" s="18" t="s">
        <v>198</v>
      </c>
      <c r="C190" s="15">
        <v>992</v>
      </c>
      <c r="D190" s="15">
        <v>10</v>
      </c>
      <c r="E190" s="16" t="s">
        <v>23</v>
      </c>
      <c r="F190" s="16" t="s">
        <v>199</v>
      </c>
      <c r="G190" s="16"/>
      <c r="H190" s="25">
        <f t="shared" si="16"/>
        <v>795</v>
      </c>
      <c r="I190" s="25">
        <f t="shared" si="16"/>
        <v>712.5</v>
      </c>
      <c r="J190" s="39">
        <f t="shared" si="12"/>
        <v>89.622641509433961</v>
      </c>
    </row>
    <row r="191" spans="1:10" ht="33.75" customHeight="1">
      <c r="A191" s="4"/>
      <c r="B191" s="18" t="s">
        <v>200</v>
      </c>
      <c r="C191" s="15">
        <v>992</v>
      </c>
      <c r="D191" s="15">
        <v>10</v>
      </c>
      <c r="E191" s="16" t="s">
        <v>23</v>
      </c>
      <c r="F191" s="16" t="s">
        <v>201</v>
      </c>
      <c r="G191" s="16"/>
      <c r="H191" s="25">
        <f t="shared" si="16"/>
        <v>795</v>
      </c>
      <c r="I191" s="25">
        <f t="shared" si="16"/>
        <v>712.5</v>
      </c>
      <c r="J191" s="39">
        <f t="shared" si="12"/>
        <v>89.622641509433961</v>
      </c>
    </row>
    <row r="192" spans="1:10" ht="15.75" customHeight="1">
      <c r="A192" s="4"/>
      <c r="B192" s="18" t="s">
        <v>65</v>
      </c>
      <c r="C192" s="15">
        <v>992</v>
      </c>
      <c r="D192" s="15">
        <v>10</v>
      </c>
      <c r="E192" s="16" t="s">
        <v>23</v>
      </c>
      <c r="F192" s="16" t="s">
        <v>201</v>
      </c>
      <c r="G192" s="16" t="s">
        <v>64</v>
      </c>
      <c r="H192" s="25">
        <v>795</v>
      </c>
      <c r="I192" s="39">
        <v>712.5</v>
      </c>
      <c r="J192" s="39">
        <f t="shared" si="12"/>
        <v>89.622641509433961</v>
      </c>
    </row>
    <row r="193" spans="1:10" ht="15.75">
      <c r="A193" s="4"/>
      <c r="B193" s="23" t="s">
        <v>17</v>
      </c>
      <c r="C193" s="15">
        <v>992</v>
      </c>
      <c r="D193" s="16" t="s">
        <v>33</v>
      </c>
      <c r="E193" s="16" t="s">
        <v>20</v>
      </c>
      <c r="F193" s="16"/>
      <c r="G193" s="16"/>
      <c r="H193" s="25">
        <f t="shared" ref="H193:I196" si="17">H194</f>
        <v>500</v>
      </c>
      <c r="I193" s="25">
        <f t="shared" si="17"/>
        <v>500</v>
      </c>
      <c r="J193" s="39">
        <f t="shared" si="12"/>
        <v>100</v>
      </c>
    </row>
    <row r="194" spans="1:10" ht="15.75">
      <c r="A194" s="4"/>
      <c r="B194" s="23" t="s">
        <v>39</v>
      </c>
      <c r="C194" s="15">
        <v>992</v>
      </c>
      <c r="D194" s="16" t="s">
        <v>33</v>
      </c>
      <c r="E194" s="16" t="s">
        <v>19</v>
      </c>
      <c r="F194" s="16"/>
      <c r="G194" s="16"/>
      <c r="H194" s="25">
        <f t="shared" si="17"/>
        <v>500</v>
      </c>
      <c r="I194" s="25">
        <f t="shared" si="17"/>
        <v>500</v>
      </c>
      <c r="J194" s="39">
        <f t="shared" si="12"/>
        <v>100</v>
      </c>
    </row>
    <row r="195" spans="1:10" ht="49.5" customHeight="1">
      <c r="A195" s="4"/>
      <c r="B195" s="18" t="s">
        <v>222</v>
      </c>
      <c r="C195" s="15">
        <v>992</v>
      </c>
      <c r="D195" s="16" t="s">
        <v>33</v>
      </c>
      <c r="E195" s="16" t="s">
        <v>19</v>
      </c>
      <c r="F195" s="16" t="s">
        <v>160</v>
      </c>
      <c r="G195" s="16"/>
      <c r="H195" s="25">
        <f t="shared" si="17"/>
        <v>500</v>
      </c>
      <c r="I195" s="25">
        <f t="shared" si="17"/>
        <v>500</v>
      </c>
      <c r="J195" s="39">
        <f t="shared" si="12"/>
        <v>100</v>
      </c>
    </row>
    <row r="196" spans="1:10" ht="30" customHeight="1">
      <c r="A196" s="4"/>
      <c r="B196" s="24" t="s">
        <v>100</v>
      </c>
      <c r="C196" s="15">
        <v>992</v>
      </c>
      <c r="D196" s="16" t="s">
        <v>33</v>
      </c>
      <c r="E196" s="16" t="s">
        <v>19</v>
      </c>
      <c r="F196" s="16" t="s">
        <v>159</v>
      </c>
      <c r="G196" s="16"/>
      <c r="H196" s="25">
        <f t="shared" si="17"/>
        <v>500</v>
      </c>
      <c r="I196" s="25">
        <f t="shared" si="17"/>
        <v>500</v>
      </c>
      <c r="J196" s="39">
        <f t="shared" si="12"/>
        <v>100</v>
      </c>
    </row>
    <row r="197" spans="1:10" ht="34.5" customHeight="1">
      <c r="A197" s="4"/>
      <c r="B197" s="18" t="s">
        <v>181</v>
      </c>
      <c r="C197" s="15">
        <v>992</v>
      </c>
      <c r="D197" s="16" t="s">
        <v>33</v>
      </c>
      <c r="E197" s="16" t="s">
        <v>19</v>
      </c>
      <c r="F197" s="16" t="s">
        <v>159</v>
      </c>
      <c r="G197" s="16" t="s">
        <v>51</v>
      </c>
      <c r="H197" s="25">
        <v>500</v>
      </c>
      <c r="I197" s="39">
        <v>500</v>
      </c>
      <c r="J197" s="39">
        <f t="shared" si="12"/>
        <v>100</v>
      </c>
    </row>
  </sheetData>
  <mergeCells count="7">
    <mergeCell ref="B10:J11"/>
    <mergeCell ref="B9:J9"/>
    <mergeCell ref="C2:J2"/>
    <mergeCell ref="C3:J3"/>
    <mergeCell ref="C4:J4"/>
    <mergeCell ref="C5:J5"/>
    <mergeCell ref="C6:J6"/>
  </mergeCells>
  <phoneticPr fontId="2" type="noConversion"/>
  <pageMargins left="1.1811023622047245" right="0.39370078740157483" top="0.78740157480314965" bottom="0.78740157480314965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2017-04-10T06:01:05Z</cp:lastPrinted>
  <dcterms:created xsi:type="dcterms:W3CDTF">2007-09-27T12:22:26Z</dcterms:created>
  <dcterms:modified xsi:type="dcterms:W3CDTF">2017-04-10T06:01:26Z</dcterms:modified>
</cp:coreProperties>
</file>